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640" windowWidth="9000" windowHeight="2085" tabRatio="763" firstSheet="1" activeTab="1"/>
  </bookViews>
  <sheets>
    <sheet name="Свод в программу (2)" sheetId="11" state="hidden" r:id="rId1"/>
    <sheet name="КЭР - бюджет РТ" sheetId="1" r:id="rId2"/>
    <sheet name="Лист1" sheetId="12" r:id="rId3"/>
    <sheet name="Лист2" sheetId="13" r:id="rId4"/>
    <sheet name="Лист3" sheetId="14" state="hidden" r:id="rId5"/>
  </sheets>
  <definedNames>
    <definedName name="_xlnm.Print_Titles" localSheetId="1">'КЭР - бюджет РТ'!$3:$5</definedName>
    <definedName name="_xlnm.Print_Titles" localSheetId="0">'Свод в программу (2)'!$2:$2</definedName>
    <definedName name="_xlnm.Print_Area" localSheetId="1">'КЭР - бюджет РТ'!$A$1:$Y$397</definedName>
    <definedName name="_xlnm.Print_Area" localSheetId="2">Лист1!$A$1:$F$7</definedName>
    <definedName name="_xlnm.Print_Area" localSheetId="0">'Свод в программу (2)'!$A$1:$E$19</definedName>
  </definedNames>
  <calcPr calcId="145621"/>
</workbook>
</file>

<file path=xl/calcChain.xml><?xml version="1.0" encoding="utf-8"?>
<calcChain xmlns="http://schemas.openxmlformats.org/spreadsheetml/2006/main">
  <c r="B7" i="12" l="1"/>
  <c r="J20" i="1" l="1"/>
  <c r="G107" i="1"/>
  <c r="F107" i="1"/>
  <c r="F39" i="1"/>
  <c r="K81" i="1" l="1"/>
  <c r="K73" i="1"/>
  <c r="K63" i="1"/>
  <c r="K54" i="1"/>
  <c r="J24" i="1"/>
  <c r="T20" i="1"/>
  <c r="O20" i="1"/>
  <c r="O17" i="1"/>
  <c r="J54" i="1" l="1"/>
  <c r="T17" i="1"/>
  <c r="E196" i="1" l="1"/>
  <c r="E147" i="1"/>
  <c r="E260" i="1" l="1"/>
  <c r="V107" i="1" l="1"/>
  <c r="W107" i="1"/>
  <c r="X107" i="1"/>
  <c r="U107" i="1"/>
  <c r="Q107" i="1"/>
  <c r="R107" i="1"/>
  <c r="S107" i="1"/>
  <c r="P107" i="1"/>
  <c r="N107" i="1"/>
  <c r="M107" i="1"/>
  <c r="L107" i="1"/>
  <c r="K107" i="1"/>
  <c r="I107" i="1"/>
  <c r="H107" i="1"/>
  <c r="X39" i="1"/>
  <c r="S39" i="1"/>
  <c r="L39" i="1"/>
  <c r="M39" i="1"/>
  <c r="N39" i="1"/>
  <c r="G39" i="1"/>
  <c r="H39" i="1"/>
  <c r="I39" i="1"/>
  <c r="J347" i="1" l="1"/>
  <c r="J326" i="1"/>
  <c r="J290" i="1"/>
  <c r="J254" i="1"/>
  <c r="J203" i="1"/>
  <c r="J253" i="1"/>
  <c r="E253" i="1"/>
  <c r="E202" i="1"/>
  <c r="J202" i="1"/>
  <c r="J140" i="1"/>
  <c r="J227" i="1" l="1"/>
  <c r="J226" i="1"/>
  <c r="J282" i="1"/>
  <c r="J348" i="1"/>
  <c r="J325" i="1"/>
  <c r="J201" i="1"/>
  <c r="J136" i="1"/>
  <c r="J67" i="1" l="1"/>
  <c r="J58" i="1"/>
  <c r="E77" i="1"/>
  <c r="E67" i="1"/>
  <c r="E110" i="1"/>
  <c r="J346" i="1"/>
  <c r="J269" i="1"/>
  <c r="J210" i="1"/>
  <c r="J342" i="1"/>
  <c r="J182" i="1"/>
  <c r="J310" i="1"/>
  <c r="J274" i="1"/>
  <c r="J272" i="1"/>
  <c r="J220" i="1"/>
  <c r="J158" i="1" l="1"/>
  <c r="J222" i="1"/>
  <c r="J335" i="1"/>
  <c r="J228" i="1"/>
  <c r="J200" i="1"/>
  <c r="E261" i="1" l="1"/>
  <c r="E262" i="1"/>
  <c r="E289" i="1"/>
  <c r="J94" i="1" l="1"/>
  <c r="J331" i="1"/>
  <c r="J334" i="1"/>
  <c r="J333" i="1"/>
  <c r="J332" i="1"/>
  <c r="J349" i="1"/>
  <c r="J344" i="1"/>
  <c r="E344" i="1"/>
  <c r="E341" i="1"/>
  <c r="E346" i="1"/>
  <c r="E345" i="1"/>
  <c r="J323" i="1"/>
  <c r="J324" i="1"/>
  <c r="J85" i="1"/>
  <c r="J296" i="1"/>
  <c r="J293" i="1"/>
  <c r="J322" i="1"/>
  <c r="E322" i="1"/>
  <c r="E301" i="1"/>
  <c r="J321" i="1"/>
  <c r="E321" i="1"/>
  <c r="J280" i="1"/>
  <c r="J271" i="1"/>
  <c r="J275" i="1"/>
  <c r="J78" i="1"/>
  <c r="J284" i="1"/>
  <c r="J285" i="1"/>
  <c r="J286" i="1"/>
  <c r="J287" i="1"/>
  <c r="J288" i="1"/>
  <c r="J283" i="1"/>
  <c r="J281" i="1"/>
  <c r="E281" i="1"/>
  <c r="E280" i="1"/>
  <c r="J68" i="1" l="1"/>
  <c r="J207" i="1" l="1"/>
  <c r="J206" i="1"/>
  <c r="J205" i="1"/>
  <c r="J252" i="1"/>
  <c r="E252" i="1"/>
  <c r="E251" i="1"/>
  <c r="E250" i="1"/>
  <c r="E223" i="1"/>
  <c r="E211" i="1"/>
  <c r="J59" i="1"/>
  <c r="J199" i="1"/>
  <c r="J198" i="1"/>
  <c r="J197" i="1"/>
  <c r="J196" i="1"/>
  <c r="E195" i="1"/>
  <c r="E194" i="1"/>
  <c r="E176" i="1"/>
  <c r="E193" i="1"/>
  <c r="E192" i="1"/>
  <c r="J116" i="1"/>
  <c r="J142" i="1" l="1"/>
  <c r="E139" i="1" l="1"/>
  <c r="E120" i="1"/>
  <c r="E140" i="1"/>
  <c r="E115" i="1"/>
  <c r="J37" i="1"/>
  <c r="E92" i="1"/>
  <c r="E90" i="1"/>
  <c r="E89" i="1"/>
  <c r="J89" i="1"/>
  <c r="E83" i="1"/>
  <c r="J80" i="1"/>
  <c r="E75" i="1"/>
  <c r="E65" i="1"/>
  <c r="E45" i="1"/>
  <c r="E73" i="1"/>
  <c r="J72" i="1"/>
  <c r="E71" i="1"/>
  <c r="E63" i="1" l="1"/>
  <c r="E54" i="1"/>
  <c r="J53" i="1"/>
  <c r="J52" i="1"/>
  <c r="F9" i="13" l="1"/>
  <c r="F8" i="13"/>
  <c r="F7" i="13"/>
  <c r="E6" i="13"/>
  <c r="F6" i="13"/>
  <c r="F5" i="13"/>
  <c r="D4" i="13"/>
  <c r="E4" i="13"/>
  <c r="F4" i="13"/>
  <c r="G4" i="13"/>
  <c r="C4" i="13"/>
  <c r="T319" i="1" l="1"/>
  <c r="O319" i="1"/>
  <c r="J279" i="1"/>
  <c r="T175" i="1"/>
  <c r="O175" i="1"/>
  <c r="H6" i="1" l="1"/>
  <c r="F3" i="12" s="1"/>
  <c r="M6" i="1"/>
  <c r="F4" i="12" s="1"/>
  <c r="W6" i="1"/>
  <c r="R6" i="1"/>
  <c r="F5" i="12" s="1"/>
  <c r="E118" i="1"/>
  <c r="F10" i="13" l="1"/>
  <c r="F11" i="13" s="1"/>
  <c r="F6" i="12"/>
  <c r="J240" i="1"/>
  <c r="F7" i="12" l="1"/>
  <c r="J25" i="1"/>
  <c r="G10" i="13" l="1"/>
  <c r="E10" i="13"/>
  <c r="J337" i="1"/>
  <c r="L22" i="1"/>
  <c r="E7" i="13" s="1"/>
  <c r="K22" i="1"/>
  <c r="D7" i="13" s="1"/>
  <c r="F22" i="1"/>
  <c r="F13" i="1"/>
  <c r="E107" i="1" l="1"/>
  <c r="T107" i="1"/>
  <c r="O107" i="1"/>
  <c r="D10" i="13"/>
  <c r="J107" i="1"/>
  <c r="C10" i="13" s="1"/>
  <c r="J320" i="1"/>
  <c r="E208" i="1" l="1"/>
  <c r="J305" i="1"/>
  <c r="E300" i="1" l="1"/>
  <c r="J341" i="1" l="1"/>
  <c r="J301" i="1"/>
  <c r="J264" i="1"/>
  <c r="J209" i="1"/>
  <c r="E337" i="1" l="1"/>
  <c r="E338" i="1"/>
  <c r="J309" i="1"/>
  <c r="J308" i="1"/>
  <c r="J273" i="1"/>
  <c r="J276" i="1"/>
  <c r="J225" i="1"/>
  <c r="J224" i="1"/>
  <c r="J223" i="1"/>
  <c r="J221" i="1"/>
  <c r="J219" i="1"/>
  <c r="J216" i="1"/>
  <c r="J144" i="1"/>
  <c r="J143" i="1"/>
  <c r="E125" i="1"/>
  <c r="J155" i="1" l="1"/>
  <c r="J62" i="1" l="1"/>
  <c r="J64" i="1"/>
  <c r="J65" i="1"/>
  <c r="J66" i="1"/>
  <c r="O62" i="1"/>
  <c r="T62" i="1"/>
  <c r="V13" i="1"/>
  <c r="X13" i="1"/>
  <c r="Q13" i="1"/>
  <c r="L13" i="1"/>
  <c r="E5" i="13" s="1"/>
  <c r="G13" i="1"/>
  <c r="J186" i="1" l="1"/>
  <c r="J185" i="1"/>
  <c r="J184" i="1"/>
  <c r="J180" i="1"/>
  <c r="J177" i="1"/>
  <c r="J166" i="1"/>
  <c r="J183" i="1"/>
  <c r="J173" i="1"/>
  <c r="J174" i="1"/>
  <c r="J172" i="1"/>
  <c r="J175" i="1"/>
  <c r="E171" i="1"/>
  <c r="E170" i="1"/>
  <c r="E169" i="1"/>
  <c r="E168" i="1"/>
  <c r="E167" i="1"/>
  <c r="J165" i="1"/>
  <c r="J168" i="1"/>
  <c r="E165" i="1"/>
  <c r="E163" i="1"/>
  <c r="E164" i="1"/>
  <c r="E162" i="1"/>
  <c r="E154" i="1"/>
  <c r="E152" i="1"/>
  <c r="E148" i="1"/>
  <c r="E315" i="1" l="1"/>
  <c r="J312" i="1"/>
  <c r="J317" i="1"/>
  <c r="J318" i="1"/>
  <c r="E319" i="1"/>
  <c r="E318" i="1"/>
  <c r="E317" i="1"/>
  <c r="E316" i="1"/>
  <c r="J316" i="1"/>
  <c r="J313" i="1"/>
  <c r="J299" i="1"/>
  <c r="J314" i="1"/>
  <c r="E302" i="1"/>
  <c r="J306" i="1"/>
  <c r="E304" i="1"/>
  <c r="J297" i="1"/>
  <c r="J315" i="1" l="1"/>
  <c r="J319" i="1"/>
  <c r="J311" i="1"/>
  <c r="E81" i="1"/>
  <c r="J29" i="1" l="1"/>
  <c r="J27" i="1" l="1"/>
  <c r="J132" i="1" l="1"/>
  <c r="J133" i="1"/>
  <c r="J134" i="1"/>
  <c r="J135" i="1"/>
  <c r="J137" i="1"/>
  <c r="J138" i="1"/>
  <c r="J139" i="1"/>
  <c r="J141" i="1"/>
  <c r="E130" i="1"/>
  <c r="E131" i="1"/>
  <c r="V39" i="1"/>
  <c r="U39" i="1"/>
  <c r="Q39" i="1"/>
  <c r="P39" i="1"/>
  <c r="E9" i="13"/>
  <c r="G9" i="13"/>
  <c r="J42" i="1"/>
  <c r="J43" i="1"/>
  <c r="J44" i="1"/>
  <c r="J45" i="1"/>
  <c r="J46" i="1"/>
  <c r="J47" i="1"/>
  <c r="J48" i="1"/>
  <c r="J50" i="1"/>
  <c r="J49" i="1"/>
  <c r="O42" i="1"/>
  <c r="O49" i="1"/>
  <c r="T49" i="1"/>
  <c r="T42" i="1"/>
  <c r="O39" i="1" l="1"/>
  <c r="J267" i="1"/>
  <c r="J278" i="1"/>
  <c r="J260" i="1"/>
  <c r="F8" i="1"/>
  <c r="G8" i="1"/>
  <c r="I8" i="1"/>
  <c r="E8" i="1" l="1"/>
  <c r="G22" i="1"/>
  <c r="I22" i="1"/>
  <c r="N22" i="1"/>
  <c r="G7" i="13" s="1"/>
  <c r="P22" i="1"/>
  <c r="Q22" i="1"/>
  <c r="Q6" i="1" s="1"/>
  <c r="S22" i="1"/>
  <c r="U22" i="1"/>
  <c r="V22" i="1"/>
  <c r="X22" i="1"/>
  <c r="O22" i="1" l="1"/>
  <c r="J22" i="1"/>
  <c r="C7" i="13" s="1"/>
  <c r="T22" i="1"/>
  <c r="T15" i="1"/>
  <c r="O15" i="1"/>
  <c r="J15" i="1"/>
  <c r="J17" i="1"/>
  <c r="T343" i="1" l="1"/>
  <c r="O343" i="1"/>
  <c r="O350" i="1"/>
  <c r="T279" i="1"/>
  <c r="O279" i="1"/>
  <c r="T240" i="1"/>
  <c r="O229" i="1"/>
  <c r="O230" i="1"/>
  <c r="O231" i="1"/>
  <c r="O232" i="1"/>
  <c r="O233" i="1"/>
  <c r="O234" i="1"/>
  <c r="O239" i="1"/>
  <c r="O240" i="1"/>
  <c r="O241" i="1"/>
  <c r="O242" i="1"/>
  <c r="O243" i="1"/>
  <c r="O244" i="1"/>
  <c r="O246" i="1"/>
  <c r="O247" i="1"/>
  <c r="O249" i="1"/>
  <c r="O189" i="1"/>
  <c r="T118" i="1"/>
  <c r="O118" i="1"/>
  <c r="O129" i="1"/>
  <c r="J112" i="1"/>
  <c r="J113" i="1"/>
  <c r="J117" i="1"/>
  <c r="J118" i="1"/>
  <c r="J121" i="1"/>
  <c r="J122" i="1"/>
  <c r="J123" i="1"/>
  <c r="J128" i="1"/>
  <c r="J150" i="1"/>
  <c r="J156" i="1"/>
  <c r="J176" i="1"/>
  <c r="J178" i="1"/>
  <c r="J179" i="1"/>
  <c r="J181" i="1"/>
  <c r="J187" i="1"/>
  <c r="J188" i="1"/>
  <c r="J190" i="1"/>
  <c r="J191" i="1"/>
  <c r="J212" i="1"/>
  <c r="J229" i="1"/>
  <c r="J230" i="1"/>
  <c r="J231" i="1"/>
  <c r="J232" i="1"/>
  <c r="J233" i="1"/>
  <c r="J234" i="1"/>
  <c r="J237" i="1"/>
  <c r="J239" i="1"/>
  <c r="J241" i="1"/>
  <c r="J242" i="1"/>
  <c r="J243" i="1"/>
  <c r="J244" i="1"/>
  <c r="J248" i="1"/>
  <c r="J249" i="1"/>
  <c r="J329" i="1"/>
  <c r="J336" i="1"/>
  <c r="J339" i="1"/>
  <c r="J343" i="1"/>
  <c r="E330" i="1"/>
  <c r="E332" i="1"/>
  <c r="E333" i="1"/>
  <c r="E336" i="1"/>
  <c r="E339" i="1"/>
  <c r="E340" i="1"/>
  <c r="E343" i="1"/>
  <c r="E293" i="1"/>
  <c r="E294" i="1"/>
  <c r="E295" i="1"/>
  <c r="E297" i="1"/>
  <c r="E298" i="1"/>
  <c r="E303" i="1"/>
  <c r="E305" i="1"/>
  <c r="E307" i="1"/>
  <c r="E311" i="1"/>
  <c r="E257" i="1"/>
  <c r="E258" i="1"/>
  <c r="E259" i="1"/>
  <c r="E263" i="1"/>
  <c r="E265" i="1"/>
  <c r="E266" i="1"/>
  <c r="E267" i="1"/>
  <c r="E268" i="1"/>
  <c r="E270" i="1"/>
  <c r="E277" i="1"/>
  <c r="E278" i="1"/>
  <c r="E279" i="1"/>
  <c r="E205" i="1"/>
  <c r="E206" i="1"/>
  <c r="E213" i="1"/>
  <c r="E214" i="1"/>
  <c r="E215" i="1"/>
  <c r="E217" i="1"/>
  <c r="E218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9" i="1"/>
  <c r="E149" i="1"/>
  <c r="E151" i="1"/>
  <c r="E153" i="1"/>
  <c r="E156" i="1"/>
  <c r="E157" i="1"/>
  <c r="E159" i="1"/>
  <c r="E160" i="1"/>
  <c r="E161" i="1"/>
  <c r="E175" i="1"/>
  <c r="E111" i="1"/>
  <c r="E112" i="1"/>
  <c r="E113" i="1"/>
  <c r="E114" i="1"/>
  <c r="E117" i="1"/>
  <c r="E119" i="1"/>
  <c r="E124" i="1"/>
  <c r="E126" i="1"/>
  <c r="E127" i="1"/>
  <c r="J88" i="1" l="1"/>
  <c r="J91" i="1"/>
  <c r="J92" i="1"/>
  <c r="J93" i="1"/>
  <c r="J87" i="1"/>
  <c r="J70" i="1"/>
  <c r="J71" i="1"/>
  <c r="J74" i="1"/>
  <c r="J75" i="1"/>
  <c r="J76" i="1"/>
  <c r="L31" i="1"/>
  <c r="N31" i="1"/>
  <c r="G8" i="13" s="1"/>
  <c r="K90" i="1"/>
  <c r="J84" i="1"/>
  <c r="J83" i="1"/>
  <c r="J82" i="1"/>
  <c r="J81" i="1"/>
  <c r="J73" i="1"/>
  <c r="J63" i="1"/>
  <c r="J57" i="1"/>
  <c r="J56" i="1"/>
  <c r="J55" i="1"/>
  <c r="J90" i="1" l="1"/>
  <c r="K39" i="1"/>
  <c r="J39" i="1" s="1"/>
  <c r="L6" i="1"/>
  <c r="E8" i="13"/>
  <c r="E11" i="13" s="1"/>
  <c r="T39" i="1"/>
  <c r="C9" i="13" l="1"/>
  <c r="D9" i="13"/>
  <c r="K31" i="1"/>
  <c r="D8" i="13" s="1"/>
  <c r="J31" i="1" l="1"/>
  <c r="C8" i="13" s="1"/>
  <c r="V6" i="1"/>
  <c r="D6" i="12" s="1"/>
  <c r="D5" i="12"/>
  <c r="D4" i="12"/>
  <c r="G6" i="1"/>
  <c r="D3" i="12" l="1"/>
  <c r="D7" i="12" s="1"/>
  <c r="E9" i="1"/>
  <c r="E42" i="1" l="1"/>
  <c r="E41" i="1"/>
  <c r="E36" i="1"/>
  <c r="E24" i="1"/>
  <c r="E25" i="1"/>
  <c r="E26" i="1"/>
  <c r="E28" i="1"/>
  <c r="E23" i="1"/>
  <c r="E20" i="1"/>
  <c r="E19" i="1" s="1"/>
  <c r="E16" i="1"/>
  <c r="E17" i="1"/>
  <c r="E15" i="1"/>
  <c r="E14" i="1"/>
  <c r="F31" i="1" l="1"/>
  <c r="E31" i="1" s="1"/>
  <c r="E39" i="1" l="1"/>
  <c r="E292" i="1" l="1"/>
  <c r="X19" i="1" l="1"/>
  <c r="U19" i="1"/>
  <c r="S19" i="1"/>
  <c r="P19" i="1"/>
  <c r="N19" i="1"/>
  <c r="G6" i="13" s="1"/>
  <c r="K19" i="1"/>
  <c r="D6" i="13" s="1"/>
  <c r="I19" i="1"/>
  <c r="F19" i="1"/>
  <c r="F6" i="1" s="1"/>
  <c r="T19" i="1"/>
  <c r="O19" i="1"/>
  <c r="J19" i="1"/>
  <c r="C6" i="13" s="1"/>
  <c r="E33" i="1" l="1"/>
  <c r="E34" i="1"/>
  <c r="E88" i="1"/>
  <c r="E87" i="1"/>
  <c r="E80" i="1"/>
  <c r="E72" i="1"/>
  <c r="E70" i="1"/>
  <c r="E62" i="1"/>
  <c r="E61" i="1"/>
  <c r="E53" i="1"/>
  <c r="E52" i="1"/>
  <c r="E328" i="1"/>
  <c r="E256" i="1"/>
  <c r="E146" i="1"/>
  <c r="E109" i="1"/>
  <c r="E22" i="1" l="1"/>
  <c r="U13" i="1" l="1"/>
  <c r="T13" i="1" s="1"/>
  <c r="S13" i="1"/>
  <c r="S6" i="1" s="1"/>
  <c r="P13" i="1"/>
  <c r="N13" i="1"/>
  <c r="K13" i="1"/>
  <c r="I13" i="1"/>
  <c r="I6" i="1" s="1"/>
  <c r="E6" i="1" s="1"/>
  <c r="N6" i="1" l="1"/>
  <c r="G5" i="13"/>
  <c r="G11" i="13" s="1"/>
  <c r="K6" i="1"/>
  <c r="D5" i="13"/>
  <c r="D11" i="13" s="1"/>
  <c r="J13" i="1"/>
  <c r="C5" i="13" s="1"/>
  <c r="C11" i="13" s="1"/>
  <c r="O13" i="1"/>
  <c r="E13" i="1"/>
  <c r="J6" i="1" l="1"/>
  <c r="C17" i="11"/>
  <c r="C18" i="11"/>
  <c r="P6" i="1"/>
  <c r="O6" i="1" s="1"/>
  <c r="C19" i="11"/>
  <c r="U6" i="1"/>
  <c r="X6" i="1"/>
  <c r="C3" i="12"/>
  <c r="C16" i="11"/>
  <c r="T6" i="1" l="1"/>
  <c r="D19" i="11"/>
  <c r="C6" i="12"/>
  <c r="E17" i="11"/>
  <c r="E4" i="12"/>
  <c r="E16" i="11"/>
  <c r="E3" i="12"/>
  <c r="B3" i="12" s="1"/>
  <c r="E18" i="11"/>
  <c r="E5" i="12"/>
  <c r="D17" i="11"/>
  <c r="C4" i="12"/>
  <c r="E19" i="11"/>
  <c r="E6" i="12"/>
  <c r="D18" i="11"/>
  <c r="C5" i="12"/>
  <c r="D16" i="11"/>
  <c r="B17" i="11"/>
  <c r="B18" i="11"/>
  <c r="B19" i="11"/>
  <c r="C4" i="11"/>
  <c r="B16" i="11"/>
  <c r="B4" i="12" l="1"/>
  <c r="B6" i="12"/>
  <c r="B5" i="12"/>
  <c r="E7" i="12"/>
  <c r="E4" i="11"/>
  <c r="D4" i="11"/>
  <c r="C7" i="12"/>
  <c r="B4" i="11"/>
</calcChain>
</file>

<file path=xl/sharedStrings.xml><?xml version="1.0" encoding="utf-8"?>
<sst xmlns="http://schemas.openxmlformats.org/spreadsheetml/2006/main" count="1196" uniqueCount="894">
  <si>
    <t>ИТОГО</t>
  </si>
  <si>
    <t>Нормативно-правовой акт, по которому определено финансирование</t>
  </si>
  <si>
    <t>Код бюджетной классификации</t>
  </si>
  <si>
    <t>Ответственное министерство (ведомство)
Республики Татарстан</t>
  </si>
  <si>
    <t>Показатели эффективности от реалиизации проекта, мероприятия (индикаторы)</t>
  </si>
  <si>
    <t>Министерство экологии и природных ресурсов Республики Татарстан</t>
  </si>
  <si>
    <t>3.</t>
  </si>
  <si>
    <t>2.</t>
  </si>
  <si>
    <t>1.</t>
  </si>
  <si>
    <t>Формирование базы данных о состоянии окружающей среды. Оперативное эколого-экономическое прогнозирование развития экологической ситуации. Координация действий природоохранных служб в целях охраны и обеспечения экологического благополучия территории Обеспечение анализа, контроля и прогноза состояния окружающей среды.</t>
  </si>
  <si>
    <t>Предотвращение загрязнения почв</t>
  </si>
  <si>
    <t>Проектирование и строительство полигона для складирования снега, вывозимого с территории г.Нижнекамска и Нижнекамского промышленного узла, оснащенного плавильными установками и установками для очистки талых стоков</t>
  </si>
  <si>
    <t>Предотвращение воздействия на грунтовые воды и атмосферный воздух</t>
  </si>
  <si>
    <t>Восстановление лесов на
 площади 80 га</t>
  </si>
  <si>
    <t>Тукаевский муниципальный район</t>
  </si>
  <si>
    <t>Заинский муниципальный район</t>
  </si>
  <si>
    <t>Менделеевский муниципальный район</t>
  </si>
  <si>
    <t>Министерство транспорта и дорожного хозяйства Республики Татарстан</t>
  </si>
  <si>
    <t>Министерство образования и науки Республики Татарстан</t>
  </si>
  <si>
    <t>Министерство строительства, архитектуры и ЖКХ Республики Татарстан</t>
  </si>
  <si>
    <t>Реконструкция системы водоснабжения в д.Куаклы Тукаевского муниципального района</t>
  </si>
  <si>
    <t>Реконструкция системы водоснабжения в с.Новотроицкое Тукаевского муниципального района</t>
  </si>
  <si>
    <t>Реконструкция сетей водопровода в с.Иштиряково Тукаевского муниципального района</t>
  </si>
  <si>
    <t>Министерство транспорта и дорожного хозяйства  Республики Татарстан</t>
  </si>
  <si>
    <t>№ п/п</t>
  </si>
  <si>
    <t>городской округ Набережные Челны</t>
  </si>
  <si>
    <t>Нижнекамский муниципальный район</t>
  </si>
  <si>
    <t>бюджет РФ</t>
  </si>
  <si>
    <t xml:space="preserve">бюджет РТ </t>
  </si>
  <si>
    <t>бюджет МО</t>
  </si>
  <si>
    <t>Елабужский муниципальный район</t>
  </si>
  <si>
    <t>Камский инвестиционный форум</t>
  </si>
  <si>
    <t>25 руководителей учреждений профобразования, прошедших стажировку</t>
  </si>
  <si>
    <t>Замена изношенного автопарка, приобретение новой техники</t>
  </si>
  <si>
    <t>Организация опережающего профессионального обучения работников организаций, осуществляющих реструктуризацию и модернизацию деятельности в соответствии с инвестиционными проектами</t>
  </si>
  <si>
    <t>Организация профессиональной подготовки, переподготовки и повышения квалификации безработных граждан</t>
  </si>
  <si>
    <t>Министерство труда, занятости и социальной защиты Республики Татарстан</t>
  </si>
  <si>
    <t>Содержание автомобильных дорог и инженерных сооружений на них в границах городских округов и поселений в рамках благоустройства (капитальный ремонт дорог)</t>
  </si>
  <si>
    <t xml:space="preserve">Исполнительный комитет муниципального образования город Набережные Челны </t>
  </si>
  <si>
    <t>4.</t>
  </si>
  <si>
    <t>5.</t>
  </si>
  <si>
    <t>Приобретение трамваев</t>
  </si>
  <si>
    <t>Восстановление бульвара по пр.Мира</t>
  </si>
  <si>
    <t>Всего:</t>
  </si>
  <si>
    <t>ИТОГО, в том числе:</t>
  </si>
  <si>
    <t>Сводная информация по финансированию проектов
 Камского инновационного территориального кластера</t>
  </si>
  <si>
    <t>Объемы финансирования  (тыс. рублей)</t>
  </si>
  <si>
    <t>1.1</t>
  </si>
  <si>
    <t>2.1</t>
  </si>
  <si>
    <t>3.1</t>
  </si>
  <si>
    <t>4.1</t>
  </si>
  <si>
    <t>4.3</t>
  </si>
  <si>
    <t>5.1</t>
  </si>
  <si>
    <t>5.2</t>
  </si>
  <si>
    <t>5.3</t>
  </si>
  <si>
    <t>6.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</si>
  <si>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</si>
  <si>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</si>
  <si>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</si>
  <si>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</si>
  <si>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</si>
  <si>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</si>
  <si>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</si>
  <si>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</si>
  <si>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</si>
  <si>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</si>
  <si>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</si>
  <si>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 xml:space="preserve">Оказание консультационной, информационной и правовой поддержки участникам Кластера </t>
  </si>
  <si>
    <t>Агентство инвестиционного развития Республики Татарстан</t>
  </si>
  <si>
    <t>Доля учреждений профессионального образования, внедривших новые программы и модели профессионального образования, в общем количестве учреждений профессионального образования в субъекте Российской Федерации, 34,0%</t>
  </si>
  <si>
    <t xml:space="preserve">Ремонт внутриквартальных дорог </t>
  </si>
  <si>
    <t>Строительство детского сада на 260 мест в г.Нижнекамске</t>
  </si>
  <si>
    <t>708 0709 5221100 001,   708 0709 5221100 012, 708 0709 5221100 017</t>
  </si>
  <si>
    <t>716 0401 5100301 013</t>
  </si>
  <si>
    <t>716 0401 5100500 001</t>
  </si>
  <si>
    <t>713 0801 5235100 003</t>
  </si>
  <si>
    <t xml:space="preserve">701 0603 5225100 910 </t>
  </si>
  <si>
    <t xml:space="preserve">701 0603 5225100 020 </t>
  </si>
  <si>
    <t xml:space="preserve">701 0603 5225100 018 </t>
  </si>
  <si>
    <t xml:space="preserve">701 0603 5225100 000 </t>
  </si>
  <si>
    <t>712 0409 3150500 365</t>
  </si>
  <si>
    <t>712 0409 3150500 003</t>
  </si>
  <si>
    <t xml:space="preserve">754 0603 5225100 900 </t>
  </si>
  <si>
    <t>713 0502 5235100 003</t>
  </si>
  <si>
    <t xml:space="preserve">702 0113 0920305 012 </t>
  </si>
  <si>
    <t xml:space="preserve">712 0408 3170102 006  </t>
  </si>
  <si>
    <t xml:space="preserve">800 0503 6000200 006 </t>
  </si>
  <si>
    <t xml:space="preserve">800 0503 6000500 500 </t>
  </si>
  <si>
    <t xml:space="preserve">813 0502 3510500 500 </t>
  </si>
  <si>
    <t xml:space="preserve">813 0603 4100100 003 </t>
  </si>
  <si>
    <t xml:space="preserve">782 0412 0020400 012 
 782 0412 0029500 012
 782 0412 5229400 012
</t>
  </si>
  <si>
    <t>782 0412 5229400 012</t>
  </si>
  <si>
    <t>713 0702 5245100 601</t>
  </si>
  <si>
    <t>713 1101 5235100 003</t>
  </si>
  <si>
    <t>713 0902 5235100 003</t>
  </si>
  <si>
    <t>713 0701 5235100 003</t>
  </si>
  <si>
    <t>713 0702 5235100 003</t>
  </si>
  <si>
    <t>713 1101 5245100 601</t>
  </si>
  <si>
    <t>Капитальный ремонт многоквартирных домов</t>
  </si>
  <si>
    <t>Капитальный ремонт объектов с целью размещения многофункциональных центров по оказанию государственных и муниципальных услуг населению</t>
  </si>
  <si>
    <t xml:space="preserve">Капитальный ремонт Бегишевской врачебной амбулатории </t>
  </si>
  <si>
    <t>Капитальный ремонт сетей водоснабжения в микрорайонах г.Заинска</t>
  </si>
  <si>
    <t>713 0314 5229600 003</t>
  </si>
  <si>
    <t>Капитальный ремонт объектов с целью размещения многофункциональных центров по оказанию государственных и муниципальных услуг населению, пос. ГЭС, ул.Гидростроителей, г.Набережные Челны</t>
  </si>
  <si>
    <t xml:space="preserve">Капитальный ремонт Стародрюшского сельского дома культуры Тукаевского муниципального района под многофункциональный общественный центр </t>
  </si>
  <si>
    <t>708 0709 5221100 001,                                    708 0709 5221100 012,                                            708 0709 5221100 017</t>
  </si>
  <si>
    <t>708 0709 5221100 001,                      708 0709 5221100 012,                              708 0709 5221100 017</t>
  </si>
  <si>
    <t>708 0709 5221100 001,                 708 0709 5221100 012,                  708 0709 5221100 017</t>
  </si>
  <si>
    <t>713 0113 5245100 601</t>
  </si>
  <si>
    <t>713 0901 5245100 601</t>
  </si>
  <si>
    <t>713 0902 5245100 601</t>
  </si>
  <si>
    <t xml:space="preserve">713 0501 0980 101,                              713 0501 0980201 006 </t>
  </si>
  <si>
    <t>713 0405 5245100 601</t>
  </si>
  <si>
    <t xml:space="preserve">713 0501 0980 101,                    713 0501 0980201 006 </t>
  </si>
  <si>
    <t xml:space="preserve">713 0501 0980 101,                      713 0501 0980201 006 </t>
  </si>
  <si>
    <t xml:space="preserve">713 0501 0980 101,                          713 0501 0980201 006 </t>
  </si>
  <si>
    <t>711 0502 5201500 017</t>
  </si>
  <si>
    <t xml:space="preserve">713 0501 0980 101,               713 0501 0980201 006 </t>
  </si>
  <si>
    <t xml:space="preserve">713 0501 0980 101,         713 0501 0980201 006 </t>
  </si>
  <si>
    <t>Реализация региональных мероприятий Федеральной целевой программы развития образования по направлению «Разработка и внедрение программ модернизации систем профессионального образования субъектов Российской Федерации»</t>
  </si>
  <si>
    <t>Капитальный ремонт Мортовской участковой больницы в с.Морты</t>
  </si>
  <si>
    <t>Объемы финансирования по годам (тыс.рублей)</t>
  </si>
  <si>
    <t>2013 г.</t>
  </si>
  <si>
    <t>2014 г.</t>
  </si>
  <si>
    <t>2015 г.</t>
  </si>
  <si>
    <t>2016 г.</t>
  </si>
  <si>
    <t xml:space="preserve">Всего </t>
  </si>
  <si>
    <t>Всего</t>
  </si>
  <si>
    <t>Закон Республики Татарстан от 30.11.2012 № 80-ЗРТ «О бюджете Республики Татарстан на 2013 год и на плановый период 2014 и 2015 годов», постановление Кабинета Министров Республики Татарстан от 30.12.2010 № 1151 «Об утверждении Республиканской программы развития малого и среднего предпринимательства в Республике Татарстан на 2011 - 2013 годы»</t>
  </si>
  <si>
    <t>XV Международная специализированная выставка «Энергетика. Ресурсосбережение»</t>
  </si>
  <si>
    <t>Московский международный форум инновационного развития «Открытые инновации»</t>
  </si>
  <si>
    <t>4.2</t>
  </si>
  <si>
    <t>Реконструкция автодороги 
М-7 «Волга» - «Набережные Челны-Водозабор» - п.Новый</t>
  </si>
  <si>
    <t>Реконструкция Центра обработки вызовов системы  112 в г.Набережные Челны</t>
  </si>
  <si>
    <t>Капитальный ремонт здания детско-юношеской спортивной школы «Яр Чаллы» в г.Набережные Челны</t>
  </si>
  <si>
    <t>Строительство многофункционального центра в с.Нижние Челны Нижнекамского муниципального района  (в рамках реализации программы «Сельские клубы»)</t>
  </si>
  <si>
    <t>Капитальный ремонт Больше-Афанасовской врачебной амбулатории в с.Большое Афанасово</t>
  </si>
  <si>
    <t>Капитальный ремонт Краснокадкинской врачебной амбулатории в с.Красная Кадка</t>
  </si>
  <si>
    <t>Восстановление хвойных насаждений лесного массива «Корабельная роща» (лесопарк), количество посадочного материала - 
1000 шт/га</t>
  </si>
  <si>
    <t>Дооснащение автоматических станций контроля за загрязнением атмосферного воздуха на территории г.Нижнекамска оборудованием по определению специфических загрязняющих веществ для нефтехимических и нефтеперерабатывающих производств</t>
  </si>
  <si>
    <t>Приобретение и установка 
2 автоматических станций контроля за загрязнением атмосферного воздуха (АСКЗА) на территории г.Нижнекамска, оснащенных оборудованием по определению основных и специфических для нефтехимических и нефтеперерабатывающих производств загрязняющих веществ</t>
  </si>
  <si>
    <t>Строительство многофункционального центра в п.Круглое Поле Тукаевского муниципального района  (в рамках реализации программы «Сельские клубы»)</t>
  </si>
  <si>
    <t>Капитальный ремонт Бетькинской врачебной амбулатории с.Бетьки</t>
  </si>
  <si>
    <t>Капитальный ремонт Татарстанской врачебной амбулатории в пос.совхоза «Татарстан»</t>
  </si>
  <si>
    <t>Капитальный ремонт объектов с целью размещения многофункциональных центров по оказанию государственных и муниципальных услуг населению в Республике Татарстан г.Набережные Челны, ул. Маршала Жукова, д.23</t>
  </si>
  <si>
    <t>Разработка проектно-сметной документации по объектам, строительство которых будет осуществляться в 2013 и последующих годах (строительство детского сада на 120 мест в г.Заинске)</t>
  </si>
  <si>
    <t>Реконструкция водопроводных  сетей в с.Сармаш-Баш  (в рамках реализации программы «Чистая вода»)</t>
  </si>
  <si>
    <t>Строительство многофункционального центра в с.Верхние Пинячи Заинского муниципального района (в рамках реализации программы «Сельские клубы»)</t>
  </si>
  <si>
    <t>Капитальный ремонт здания детско-юношеской спортивной школы «Зай»</t>
  </si>
  <si>
    <t>Строительство пристроя к средней общеобразовательной школе № 1 на 380 мест в г.Менделеевске</t>
  </si>
  <si>
    <t>Строительство многофункционального центра в д.Мунайка Менделеевского муниципального района</t>
  </si>
  <si>
    <t xml:space="preserve">Период реализации </t>
  </si>
  <si>
    <t>Программы</t>
  </si>
  <si>
    <t>Объемы финансирования, тыс.рублей</t>
  </si>
  <si>
    <t>бюджет Республики Татарстан</t>
  </si>
  <si>
    <t>бюджет муниципальных образований</t>
  </si>
  <si>
    <t>2013 год</t>
  </si>
  <si>
    <t>2014 год</t>
  </si>
  <si>
    <t>2015 год</t>
  </si>
  <si>
    <t>2016 год</t>
  </si>
  <si>
    <t>Итого</t>
  </si>
  <si>
    <t>Проведение стажировки руководителей учреждения профессионального образования на базе Торгово-промышленной палаты г.Лейпциг (Германия)</t>
  </si>
  <si>
    <t>постановление Кабинета Министров Республики Татарстан  от 05.03.2013 № 146 «Об утверждении Плана мероприятий по
реализации второго этапа Стратегии развития образования в Республике Татарстан на 2010 - 2015 годы «Киләчәк» – «Будущее» на 2013 год»</t>
  </si>
  <si>
    <t>распоряжение Кабинета Министров Республики Татарстан от 19.01.2013 
№ 53-р</t>
  </si>
  <si>
    <t>Приобретение виртуальной химической лаборатории, позволяющей имитировать условия современного химического производства. Государственное автономное образовательное учреждение сренего профессионального образования  «Техникум нефтехимии и нефтепереработки», г.Нижнекамск</t>
  </si>
  <si>
    <t>постановление Кабинета Министров Республики Татарстан от 05.03.2013 № 146 «Об утверждении Плана мероприятий по реализации второго этапа Стратегии развития образования в Республике Татарстан на 2010 - 2015 годы «Киләчәк» - «Будущее» на 2013 год»</t>
  </si>
  <si>
    <t xml:space="preserve">Ремонт автомобильных дорог и искусственных сооружений </t>
  </si>
  <si>
    <t>Капитальный ремонт здания муниципального автономного образовательного учреждения дополнительного образования детей «Детско-юношеская спортивная школа «Дельфин» в г.Набережные Челны, в том числе проектно-изыскательские работы</t>
  </si>
  <si>
    <t xml:space="preserve">Строительство многофункционального центра в микрорайоне «71» г.Набережные Челны </t>
  </si>
  <si>
    <t>распоряжение Кабинета Министров Республики Татарстан от 29.10.2012 
№ 1944-р (с изменениями от 11.06.2013 № 1008-р)</t>
  </si>
  <si>
    <t>Капитальный ремонт здания государственного бюджетного учреждения «Елабужское районное государственное ветеринарное объединение» в г.Елабуге</t>
  </si>
  <si>
    <t>Строительство здания для Старошешминского фельдшерско-акушерского пункта государственного автономного учреждения здравоохранения «Камско-Полянская центральная районная больница»</t>
  </si>
  <si>
    <t>Строительство здания для Тубинского фельдшерско-акушерского пункта государственного автономного учреждения здравоохранения «Камско-Полянская центральная районная больница»</t>
  </si>
  <si>
    <t>распоряжение Кабинета Министров Республики Татарстан № 1944-р от 29.10.2012 (с изменениями от 11.06.2013 № 1008-р)</t>
  </si>
  <si>
    <t>Завершение строительства полигона твердых бытовых отходов в г.Нижнекамске</t>
  </si>
  <si>
    <t>постановление Кабинета Министров Республики Татарстан от 16.03.2012 № 222 «Об утверждении долгосрочной целевой программы «Охрана окружающей среды г.Нижнекамска и Нижнекамского муниципального района на 2012 - 2015 годы»</t>
  </si>
  <si>
    <t>Строительство мусоросортировочной станции на полигоне твердых бытовых отходов в г.Нижнекамске</t>
  </si>
  <si>
    <t>Рекультивация санкционированной свалки твердых бытовых отходов в г.Нижнекамске</t>
  </si>
  <si>
    <t>Строительство полигона твердых бытовых отходов пгт.Камские Поляны в соответствии с проектом</t>
  </si>
  <si>
    <t>решение сессии Нижнекамского муниципального района от 25.04.2013 № 13</t>
  </si>
  <si>
    <t>решение сессии Нижнекамского муниципального района от 25.04.2013 № 16</t>
  </si>
  <si>
    <t xml:space="preserve">распоряжение Кабинета Министров Республики Татарстан от 20.03.2013 
№ 478-р </t>
  </si>
  <si>
    <t>распоряжение Кабинета Министров Республики Татарстан от 10.09.2013 
№ 1719-р</t>
  </si>
  <si>
    <t>Затраты на текущую деятельность специализированной организации</t>
  </si>
  <si>
    <t xml:space="preserve"> Обеспечение деятельности специализированной организации, осуществляющей методическое, организационное, экспертно-аналитическое и информационное сопровождение развития Кластера</t>
  </si>
  <si>
    <t>Профессиональная переподготовка, повышение квалификации и проведение стажировок работников организаций - участников Кластера, в том числе за рубежом</t>
  </si>
  <si>
    <t xml:space="preserve">ВСЕГО </t>
  </si>
  <si>
    <t>Консультирование организаций - участников Кластера по вопросам разработки инвестиционных проектов в инновационной сфере</t>
  </si>
  <si>
    <t>ВСЕГО</t>
  </si>
  <si>
    <t>Проведение выставочно-ярмарочных мероприятий, а также участие в выставочно-ярмарочных и коммуникативных мероприятиях (форумы, конференции, семинары, «круглые столы») в Российской Федерации и за рубежом по направлениям Кластера</t>
  </si>
  <si>
    <t xml:space="preserve"> Развитие объектов инновационной и образовательной инфраструктуры</t>
  </si>
  <si>
    <t>Развитие объектов транспортной и энергетической инфраструктуры</t>
  </si>
  <si>
    <t>Развитие объектов инженерной и социальной инфраструктуры</t>
  </si>
  <si>
    <t>2.2</t>
  </si>
  <si>
    <t>2.3</t>
  </si>
  <si>
    <t>2.4</t>
  </si>
  <si>
    <t>4.4</t>
  </si>
  <si>
    <t>4.5</t>
  </si>
  <si>
    <t>4.6</t>
  </si>
  <si>
    <t>7.</t>
  </si>
  <si>
    <t>7.1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</si>
  <si>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</si>
  <si>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</si>
  <si>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</si>
  <si>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</si>
  <si>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</si>
  <si>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</si>
  <si>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</si>
  <si>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</si>
  <si>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</si>
  <si>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</si>
  <si>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</si>
  <si>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</si>
  <si>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</si>
  <si>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</si>
  <si>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</si>
  <si>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</si>
  <si>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</si>
  <si>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7.23</t>
  </si>
  <si>
    <t>7.24</t>
  </si>
  <si>
    <t>7.26</t>
  </si>
  <si>
    <t>7.27</t>
  </si>
  <si>
    <t>7.28</t>
  </si>
  <si>
    <t>7.29</t>
  </si>
  <si>
    <t>7.30</t>
  </si>
  <si>
    <t>7.31</t>
  </si>
  <si>
    <t>7.33</t>
  </si>
  <si>
    <t>7.36</t>
  </si>
  <si>
    <t>7.37</t>
  </si>
  <si>
    <t>7.38</t>
  </si>
  <si>
    <t>7.40</t>
  </si>
  <si>
    <t>7.41</t>
  </si>
  <si>
    <t>7.42</t>
  </si>
  <si>
    <t>7.43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</si>
  <si>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</si>
  <si>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</si>
  <si>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</si>
  <si>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</si>
  <si>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</si>
  <si>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</si>
  <si>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</si>
  <si>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</si>
  <si>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</si>
  <si>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</si>
  <si>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</si>
  <si>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</si>
  <si>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</si>
  <si>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</si>
  <si>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</si>
  <si>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7.61</t>
  </si>
  <si>
    <t>7.62</t>
  </si>
  <si>
    <t>7.63</t>
  </si>
  <si>
    <t>7.64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</si>
  <si>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</si>
  <si>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</si>
  <si>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</si>
  <si>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</si>
  <si>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</si>
  <si>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</si>
  <si>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</si>
  <si>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</si>
  <si>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</si>
  <si>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</si>
  <si>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</si>
  <si>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</si>
  <si>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</si>
  <si>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</si>
  <si>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</si>
  <si>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</si>
  <si>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 xml:space="preserve">бюджет Республики Татарстан   </t>
  </si>
  <si>
    <t>бюджет муниципального образования</t>
  </si>
  <si>
    <t xml:space="preserve">Сводная информация о финансировании из средств бюджета Республики Татарстан проектов
 Камского инновационного территориально-производственного  кластера </t>
  </si>
  <si>
    <t>распоряжение Кабинета Министров Республики Татарстан от 23.12.2013 № 2672-р</t>
  </si>
  <si>
    <t>федеральный бюджет</t>
  </si>
  <si>
    <t>Наименование проекта, 
мероприятия &lt;1&gt;</t>
  </si>
  <si>
    <t>5.4</t>
  </si>
  <si>
    <t>7.2</t>
  </si>
  <si>
    <t>Приведение в нормативное состояние набережной им. Г.Тукая, площади Азатлык и прилегающей территории Мэрии г.Набережные Челны</t>
  </si>
  <si>
    <t>Строительство трамвайной линии в г.Набережные Челны</t>
  </si>
  <si>
    <t xml:space="preserve">Приведение в нормативное состояние дорожно-уличной сети населенных пунктов </t>
  </si>
  <si>
    <t>Реконструкция ул.Титова на участке от пересечения пр.Набережночелнинского до ул.Карьерной жилого района Элеваторная Гора с мостом через р.Челна в г.Набережные Челны</t>
  </si>
  <si>
    <t>Ямочный ремонт и восстановление изношенных слоев асфальто-бетонного покрытия дорожно-уличной сети в г.Набережные Челны</t>
  </si>
  <si>
    <t>6.15</t>
  </si>
  <si>
    <t>6.16</t>
  </si>
  <si>
    <t>6.17</t>
  </si>
  <si>
    <t>Ремонт существующей дорожно-уличной сети с асфальтобетонным покрытием районных центров и городов Республики Татарстан</t>
  </si>
  <si>
    <t>6.20</t>
  </si>
  <si>
    <t>6.22</t>
  </si>
  <si>
    <t>6.23</t>
  </si>
  <si>
    <t>6.24</t>
  </si>
  <si>
    <t>6.28</t>
  </si>
  <si>
    <t>6.30</t>
  </si>
  <si>
    <t>6.31</t>
  </si>
  <si>
    <t>6.32</t>
  </si>
  <si>
    <t>6.34</t>
  </si>
  <si>
    <t>6.36</t>
  </si>
  <si>
    <t>6.37</t>
  </si>
  <si>
    <t>6.38</t>
  </si>
  <si>
    <t>6.42</t>
  </si>
  <si>
    <t>6.43</t>
  </si>
  <si>
    <t>6.44</t>
  </si>
  <si>
    <t>6.45</t>
  </si>
  <si>
    <t>Строительство детского сада на 260 мест в г. Нижнекамске (мкр.45)</t>
  </si>
  <si>
    <t>Строительство детского сада в с. Брюшли Менделеевского муниципального района</t>
  </si>
  <si>
    <t xml:space="preserve">Дооснащение автоматических станций контроля загрязнения атмосферного воздуха оборудованием для определения специфических загрязняющих веществ в г.Нижнекамске </t>
  </si>
  <si>
    <t xml:space="preserve">Картирование, паспортизация очагов загрязнения природных вод, сформировавшихся в районе расположения Нижнекамского промышленного узла и разработка первоочередных мер по их локализации для предотвращения загрязнения Галиевского месторождения подземных вод </t>
  </si>
  <si>
    <t>Организация профильной смены по экологическому образованию и воспитанию в летних школьных лагерях, а также в детских оздоровительных лагерях в г.Нижнекамске и Нижнекамском муниицпальном районе</t>
  </si>
  <si>
    <t>Разработка сводного тома предельно допустимых выбросов г. Нижнекамска</t>
  </si>
  <si>
    <t>Ведение системы сводных расчетов загрязнения атмос-ферного воздуха  г.Нижнекамска</t>
  </si>
  <si>
    <t>Берегоукрепительные работы на Куйбышевском водохранилище (р.Кама) у г.Нижнекамска на участке береговой полосы 2650 м</t>
  </si>
  <si>
    <t>Разработка учебно-методических материалов, адаптированных для открытого и дистанционного экологического образования в г.Нижнекамске и Нижнекамском муниципальном районе</t>
  </si>
  <si>
    <t xml:space="preserve">Разработка сводного тома предельно допустимых выбросов в атмосферу  г.Набережные Челны, 1 этап </t>
  </si>
  <si>
    <t>Ведение системы сводных расчетов загрязнения атмосферного воздуха г.Набережные Челны</t>
  </si>
  <si>
    <t>Создание системы сводных расчетов загрязнения атмосферного воздуха г.Елабуги (включая ОАО ОЭЗ ППТ «Алабуга»)</t>
  </si>
  <si>
    <t>Берегоукрепление р.Кама в устье р.Тойма Куйбышевского водохранилища в г.Елабуга. 2 очередь, Елабужский муниципальный район</t>
  </si>
  <si>
    <t>Создание системы сводных расчетов загрязнения атмосферного воздуха г.Менделеевска</t>
  </si>
  <si>
    <t>Спортивно-оздоровительный комплекс с плавательным бассейном  «Набережночелнинский институт социально-педагогических технологий и ресурсов»</t>
  </si>
  <si>
    <t>4.7.</t>
  </si>
  <si>
    <t xml:space="preserve"> Международная конференция «Партнерство для  развития кластеров»  </t>
  </si>
  <si>
    <t>распоряжение Кабинета Министров Республики Татарстан от 05.05.2014 
№ 781-р</t>
  </si>
  <si>
    <t>Благоустройство территории, монтаж водопровода, канализации и наружного освещения для  фельшерско-акушерских пунктов  в н.п. Поручиково, Верхние Лузи, Бура-Кирта</t>
  </si>
  <si>
    <t>Благоустройство территории, монтаж водопровода, канализации и наружного освещения для ногофункционального центра в с.Верхние Пинячи</t>
  </si>
  <si>
    <t xml:space="preserve">Благоустройство территории, монтаж водопровода, канализации и наружного освещения для  фельшерско-акушерского пункта государственного автономного учреждения здравоохранения «Заинская центральная раонная больница» </t>
  </si>
  <si>
    <t>Благоустройство территории, монтаж водопровода, канализации и наружного освещения для строительства сельского дома культуры в н.п Сармаш-Баш</t>
  </si>
  <si>
    <t>Благоустройство территории, монтаж водопровода, канализации для участкового ветеринарного пункта в н.п. Кадырово</t>
  </si>
  <si>
    <t>Капитальный ремонт детских садов</t>
  </si>
  <si>
    <t>Капитальный ремонт школ</t>
  </si>
  <si>
    <t>Капитальный ремонт клубов</t>
  </si>
  <si>
    <t>Строительство наружных сетей жилых домов микрорайона 4-5 по программе «Социальная ипотека»</t>
  </si>
  <si>
    <t>Строительство инженерных сетей для фельдшерско-акушерского пункта в с.Лекарево</t>
  </si>
  <si>
    <t xml:space="preserve">Строительство инженерных сетей для Бехтеревского фельдшерско-акушерского пункта </t>
  </si>
  <si>
    <t>Строительство инженерных сетей многофункционального центра в с.Морты</t>
  </si>
  <si>
    <t>Строительство инженерных сетей жилого дома 4-1-19/20 в г.Елабуга</t>
  </si>
  <si>
    <t xml:space="preserve">Капитальный ремонт школы №2 </t>
  </si>
  <si>
    <t xml:space="preserve"> Строительство клуба в н.п.Татарский Дюм-Дюм</t>
  </si>
  <si>
    <t xml:space="preserve">Строительство Пожарного депо в н.п. Морты </t>
  </si>
  <si>
    <t xml:space="preserve">Мероприятия  по поддержке комплексной застройки и благоустройства сельских поселений. н.п. Танайка </t>
  </si>
  <si>
    <t>Перенос временной теплотрассы микрорайон 4-5</t>
  </si>
  <si>
    <t>Капитальный ремонт гидро-технических сооружений пруда у пос.Малоречинский Елабужского муниципального района</t>
  </si>
  <si>
    <t>Строительство инженерных сетей и благоустройство многофункционального центра в н.п. Яковлево</t>
  </si>
  <si>
    <t>Паталого-анатомическое отделение (инженерные сети, благоустройство)</t>
  </si>
  <si>
    <t>Строительство сельского клуба в с.Колосовка</t>
  </si>
  <si>
    <t>Строительство инженерных сетей для домов Государственного жилищного фонда</t>
  </si>
  <si>
    <t>Строительство 4-х спортивных площадок</t>
  </si>
  <si>
    <t>Инженерные сети и благоустройство жилого дома с опорным пунктом участкового уполномоченного полиции в  н.п. Татарский Дюм-Дюм</t>
  </si>
  <si>
    <t>Строительство Жилого дома с опорным пунктом участковых уполномоченных полиции в н.п. Костенеево</t>
  </si>
  <si>
    <t>Строительство инженерных сетей и благоустройство территории  фельдшерско-акушерского пункта в н.п. Шурняк</t>
  </si>
  <si>
    <t>распоряжение Кабинета Министров Республики Татарстан от 31.10.2013 
№ 2152-р</t>
  </si>
  <si>
    <t xml:space="preserve"> Строительство жилого дома со встроенным опорным пунктом участковых уполномоченных полиции в н.п. Морты</t>
  </si>
  <si>
    <t>Строительство фельшерско-акушерского пункта  по модульной технологии в 2014 г.</t>
  </si>
  <si>
    <t>Перепрофилирование лечебного корпуса Нижнекамской центральной районной больницы под поликлинику №2</t>
  </si>
  <si>
    <t>Строительство многофункционального центра в д.Биюрган Тукаевского муниципального района (в рамках реализации программы «Сельские клубы»)</t>
  </si>
  <si>
    <t>Строительство многофункционального центра в с.Сармашбаш Заинского муниципального района (в рамках реализации программы «Сельские клубы»)</t>
  </si>
  <si>
    <t>Строительство многофункционального центра в с.Камаево Менделеевского муниципального района</t>
  </si>
  <si>
    <t>6.18</t>
  </si>
  <si>
    <t>6.19</t>
  </si>
  <si>
    <t>6.25</t>
  </si>
  <si>
    <t>6.26</t>
  </si>
  <si>
    <t>6.27</t>
  </si>
  <si>
    <t>6.33</t>
  </si>
  <si>
    <t>6.39</t>
  </si>
  <si>
    <t>6.40</t>
  </si>
  <si>
    <t>6.41</t>
  </si>
  <si>
    <t>6.46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</si>
  <si>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</si>
  <si>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</si>
  <si>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</si>
  <si>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</si>
  <si>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</si>
  <si>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</si>
  <si>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</si>
  <si>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</si>
  <si>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</si>
  <si>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</si>
  <si>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</si>
  <si>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</si>
  <si>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</si>
  <si>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</si>
  <si>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</si>
  <si>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</si>
  <si>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</si>
  <si>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</si>
  <si>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</si>
  <si>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</si>
  <si>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</si>
  <si>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</si>
  <si>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</si>
  <si>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</si>
  <si>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</si>
  <si>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</si>
  <si>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</si>
  <si>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</si>
  <si>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</si>
  <si>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</si>
  <si>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</si>
  <si>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</si>
  <si>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</si>
  <si>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</si>
  <si>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</si>
  <si>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</si>
  <si>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</si>
  <si>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</si>
  <si>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</si>
  <si>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</si>
  <si>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</si>
  <si>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</si>
  <si>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</si>
  <si>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</si>
  <si>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</si>
  <si>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</si>
  <si>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</si>
  <si>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</si>
  <si>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</si>
  <si>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</si>
  <si>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</si>
  <si>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</si>
  <si>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</si>
  <si>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</si>
  <si>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</si>
  <si>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</si>
  <si>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</si>
  <si>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</si>
  <si>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</si>
  <si>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</si>
  <si>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</si>
  <si>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</si>
  <si>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</si>
  <si>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</si>
  <si>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</si>
  <si>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</si>
  <si>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</si>
  <si>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</si>
  <si>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</si>
  <si>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</si>
  <si>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</si>
  <si>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</si>
  <si>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</si>
  <si>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</si>
  <si>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</si>
  <si>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</si>
  <si>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</si>
  <si>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</si>
  <si>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</si>
  <si>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</si>
  <si>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</si>
  <si>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</si>
  <si>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</si>
  <si>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</si>
  <si>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</si>
  <si>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</si>
  <si>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</si>
  <si>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</si>
  <si>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</si>
  <si>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</si>
  <si>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</si>
  <si>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</si>
  <si>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</si>
  <si>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</si>
  <si>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</si>
  <si>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</si>
  <si>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</si>
  <si>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</si>
  <si>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7.183</t>
  </si>
  <si>
    <t>7.184</t>
  </si>
  <si>
    <t>6.12</t>
  </si>
  <si>
    <t xml:space="preserve">Подготовка управленческих кадров для организации народного хозяйства </t>
  </si>
  <si>
    <t>Дооснащение Технопарка в сфере высоких технологий на территории муниципального образования г.Набережные Челны</t>
  </si>
  <si>
    <t>Строительство детского сада на 320 мест в г. Набережные Челны, ж.р. Прибрежный,    №36-9-1</t>
  </si>
  <si>
    <t>Строительство детского сада на 240 мест в г. Набережные Челны, пос. Замелекесье, 21 мкр.</t>
  </si>
  <si>
    <t>Реконструкция объекта «Региональный центр высокотехнологичный медицинской помощи на базе ГАУЗ «Больница скорой медицинской помощи» в г.Набережные Челны</t>
  </si>
  <si>
    <t xml:space="preserve"> Дошкольное образовательное учреждение №108 жилого района «Замелекесье»  65/09</t>
  </si>
  <si>
    <t>Строительство детского сада в г.Елабуга (мкр. Танайка-2)</t>
  </si>
  <si>
    <t>Ремонт вентиляционной системы в инфекционном корпусе государственного автономного учреждения здравоохранения «Елабужская центральная районная больница»</t>
  </si>
  <si>
    <t xml:space="preserve">Обустройство дорожек к спорттивным площадкам </t>
  </si>
  <si>
    <t xml:space="preserve">решение Совета Елабужского муниципального района от 24.07.2013 №335   «О внесении изменений в Решение Совета Елабужского муниципального района от 14.12.2012 №266 «О бюджете муниципального образования Елабужского муниципального района на 2013 год и плановый период 2014 и 2015 годов»,
 Решение Совета Елабужского муниципального района от 13.02.2014 №391   «О внесении изменений в Решение Совета Елабужского муниципального района от 19.12.2013 №377 «О бюджете муниципального образования Елабужского муниципального района на 2014 год и плановый период 2015 и 2016 годов» </t>
  </si>
  <si>
    <t>Программа строительства сетей газоснабжения через Фонд газификации Российской Федерации. Выполнение строительно-монтажных работ объекта «Распределительный газопровод низкого давления в мкр.Танайка-2»</t>
  </si>
  <si>
    <t>Инженерные сети и благоустройство жилого дома для опорного пункта участковых уполномоченных полиции в н.п. Поспелово</t>
  </si>
  <si>
    <t>Строительство модульного паталого-анатомического отделения Елабужского муниципального района  (в рамках реализации программы)</t>
  </si>
  <si>
    <t>Ремонт филиала в г.Нижнекамске государственного автономного учреждения здравоохранения «Республиканский центр крови Министерства здравоохранения Республики Татарстан»</t>
  </si>
  <si>
    <t>распоряжение Кабинета Министров Республики Татарстан от 08.11.2013 
№ 2249-р</t>
  </si>
  <si>
    <t>Капитальный ремонт государственного автономного учреждения здравоохранения «Менделеевская центральная районная больница»</t>
  </si>
  <si>
    <t>решение Совета Заинского муниципального района от 19.12.2013 № 327 «О бюджете Заинского муниципального района на 2014 год и на плановый период 2015 и 2016 годы»</t>
  </si>
  <si>
    <t>Строительство, благоустройство территории, монтаж водопровода, канализации дома участковых уполномоченных полициии в н.п. Светлое Озеро, Бухарай</t>
  </si>
  <si>
    <t>Капитальный ремонт физкультурно-оздоровительного комплекса г.Заинска</t>
  </si>
  <si>
    <t>распоряжение Кабинета Министров Республики Татарстан от 15.11.2013 
№ 2303-р</t>
  </si>
  <si>
    <t>распоряжение Кабинета Министров Республики Татарстан от 29.10.2012
№ 1944-р (с изменениями от 11.06.2013 № 1008-р),
распоряжение Кабинета Министров Республики Татарстан от 15.11.2013 
№ 2303-р</t>
  </si>
  <si>
    <t>Организация проведения акций «Чистый город» и «Чистые берега» в г.Нижнекамске и Нижнекамском муниципальном районе</t>
  </si>
  <si>
    <t xml:space="preserve">Инженерные коммуникации  домов по социальной ипотеке </t>
  </si>
  <si>
    <t>решение Совета Елабужского муниципального района от 16.04.2014 № 412  «О внесении изменений в Решение Совета  Елабужского муниципального района от 19.12.2013 № 377 «О бюджете муниципального образования Елабужского муниципального района на 2014 год и плановый период 2015 и 2016 годов»</t>
  </si>
  <si>
    <t>Решение Совета Елабужского муниципального района от 16.04.2014 № 412  «О внесении изменений в Решение Совета Елабужского муниципального района от 19.12.2013 № 377 «О бюджете муниципального образования Елабужского муниципального района на 2014 год и плановый период 2015 и 2016 годов»</t>
  </si>
  <si>
    <t xml:space="preserve">решение Совета Елабужского муниципального района №395 от 13.03.2014  № 395  «О внесении изменений в Решение Совета Елабужского муниципального района от 19.12.2013 № 377 «О бюджете муниципального образования Елабужского муниципального района на 2014 год и плановый период 2015 и 2016 годов» </t>
  </si>
  <si>
    <t>распоряжение Кабинета Министров Республики Татарстан от 06.12.2013 
№ 2511-р</t>
  </si>
  <si>
    <t>Решение Совета Елабужского муниципального района от 16.04.2014 № 412  «О внесении изменений в Решение Совета Елабужского муниципального района  от 19.12.2013 № 377 «О бюджете муниципального образования Елабужского муниципального района на 2014 год и плановый период 2015 и 2016 годов»</t>
  </si>
  <si>
    <t xml:space="preserve">постановление Правительства Российской Федерации от 13.12.2002 № 858 «О федеральной целевой программе «Социальное развитие села до 2013 года»,
распоряжение Кабинета Министров  Республики Татарстан от 08.11.2013 
№ 2247-р </t>
  </si>
  <si>
    <t>решения Совета Елабужского муниципального района от 24.07.2013 № 335 и от 26.08.2013 № 350   «О внесении изменений в Решение Совета Елабужского муниципального района от 14.12.2012 № 266 «О бюджете муниципального образования Елабужского муниципального района на 2013 год и плановый период 2014 и 2015 годов»</t>
  </si>
  <si>
    <t xml:space="preserve">распоряжение Кабинета Министров  Республики Татарстан от  22.08.2013 
№ 1550-р </t>
  </si>
  <si>
    <t>Решение Совета Елабужского муниципального района  от 25.03.2014 № 409  «О внесении изменений в Решение Совета  Елабужского муниципального района от 19.12.2013 № 377 «О бюджете муниципального образования Елабужского муниципального района на 2014 год и плановый период 2015 и 2016 годов»</t>
  </si>
  <si>
    <t>распоряжение Кабинета Министров Республики Татарстан от 06.03.2013 
 № 390-р</t>
  </si>
  <si>
    <t xml:space="preserve">распоряжение Кабинета Министров Республики Татарстан от 24.06.2014 
№ 1170-р </t>
  </si>
  <si>
    <t>решения Совета Бехтеревского сельского поселения от 31.05.2013  №128 и от 26.07.2013  № 133 «О внесении изменений в решение Совета Бехтеревского сельского поселения Елабужского муниципального района от 17.12.2012 № 109 «О бюджете Бехтеревского сельского поселения на 2013 год и на плановый период 2014 и 2015 годов»</t>
  </si>
  <si>
    <t xml:space="preserve">Решение Совета Лекаревского сельского поселения от 31.05.2013  № 107 «О внесении изменений в решение Совета Лекаревского сельского поселения Елабужского муниципального района от 17.12.2012 № 89 «О бюджете Лекаревского сельского поселения на 2013 год и на плановый период 2014 и 2015 годов» </t>
  </si>
  <si>
    <t>распоряжение Кабинета Министров Республики Татарстан от 10.02.2014 
№ 247-р</t>
  </si>
  <si>
    <t xml:space="preserve">распоряжение Кабинета Министров Республики Татарстан от 06.12.2013 
№ 2511-р </t>
  </si>
  <si>
    <t xml:space="preserve">приказ Министерства образования и науки Российской Федерации от 07.04.2014 № 274 </t>
  </si>
  <si>
    <t xml:space="preserve">распоряжение Кабинета Министров Республики Татарстан от 25.11.2013 
№ 2387-р </t>
  </si>
  <si>
    <t xml:space="preserve">распоряжение Кабинета Министров Республики Татарстан от 25.12 2013
№ 2733-р </t>
  </si>
  <si>
    <t xml:space="preserve"> распоряжение Кабинета Министров Республики Татарстан от 18.09.2013 
№ 1780-р </t>
  </si>
  <si>
    <t xml:space="preserve">распоряжение Кабинета Министров Республики Татарстан от 18.09.2013
№ 1780-р </t>
  </si>
  <si>
    <t>постановление Кабинета Министров Республики Татарстан от 28.12.2013 № 1083 «Об утверждении государственной программы «Охрана окружающей среды, воспроизводство и использование природных ресурсов Республики Татарстан
на 2014-2020 годы»</t>
  </si>
  <si>
    <t>Распоряжение Кабинета Министров Республики Татарстан от 08.11.2013 
№ 2251-р</t>
  </si>
  <si>
    <t xml:space="preserve">распоряжение Кабинета Министров Республики Татарстан от 20.03.2013 
№ 476-р </t>
  </si>
  <si>
    <t>распоряжение Кабинета Министров Республики Татарстан от 22.05.2014 
№ 943-р</t>
  </si>
  <si>
    <t>распоряжение Кабинета Министров Республики Татарстан от 18.03.2014 
№ 501-р</t>
  </si>
  <si>
    <t>распоряжение Кабинета Министров Республики Татарстан от 28.02.2013 
№ 337-р</t>
  </si>
  <si>
    <t>распоряжение Кабинета Министров Республики Татарстан от 30.11.2013 № 2420-р</t>
  </si>
  <si>
    <t>распоряжение Кабинета Министров Республики Татарстан от 31.03.2014 
№ 601-р</t>
  </si>
  <si>
    <t>распоряжение Кабинета Министров Республики Татарстан от 22.03.2014 
№ 532-р</t>
  </si>
  <si>
    <t>распоряжение Кабинета Министров Республики Татарстан от 30.04.2014 
№ 767-р</t>
  </si>
  <si>
    <t>распоряжение Кабинета Министров Республики Татарстан от 15.03.2014 
№ 487-р</t>
  </si>
  <si>
    <t>Содержание системы наблюдения за качеством атмосферного воздуха в г.Нижнекамске и Нижнекамском муниципальном районе</t>
  </si>
  <si>
    <t xml:space="preserve">решение Совета Елабужского муниципального района от 07.02.2013г. № 282   «О внесении изменений в Решение Совета Елабужского муниципального района от 14.12.2012г. № 266 «О бюджете муниципального образования Елабужский муниципальный район на 2013 год и плановый период 2014 и 2015 годы» </t>
  </si>
  <si>
    <t>постановление Кабинета Министров Республики Татарстан от 01.04.2013 № 219 «Об утверждении Республиканской адресной программы по проведению капитального ремонта многоквартирных домов на 2013 год»,  постановление Кабинета Министров Республики Татарстан от 06.03.2014 № 142 «Об утверждении Краткосрочного плана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утвержденнной постановлением Кабинета Министров Республики Татарстан от 31.12.2013 № 1146, в 2014 году» (с изменениями внесенными постановлением Кабинета Министров Республики Татарстан от 10.07.2014 № 483)</t>
  </si>
  <si>
    <t xml:space="preserve">постановление Кабинета Министров Республики Татарстан от 01.04.2013 № 219 «Об утверждении Республиканской адресной программы по проведению капитального ремонта многоквартирных домов на 2013 год», постановление Кабинета Министров Республики Татарстан от 06.03.2014 № 142 «Об утверждении Краткосрочного плана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утвержденнной постановлением Кабинета Министров Республики Татарстан от 31.12.2013 № 1146, в 2014 году» (с изменениями внесенными постановлением Кабинета Министров Республики Татарстан от 10.07.2014 № 483), решение Городского Совета муниципального образования город Набережные Челны Республики Татарстан от 19.12.2013 №28/5 «О бюджете муниципального образования город Набережные Челны на 2014 год и плановый период 2015 и 2016 годов» 
</t>
  </si>
  <si>
    <t>распоряжение Кабинета Министров Республики Татарстан от 30.05.2013 
№ 927-р, постановление Кабинета Министров Республики Татарстан от 16.09.2011 № 771 «Об утверждении Долгосрочной целевой программы «Развитие и использование информационных и коммуникационных технологий в Республике Татарстан «Электронный Татарстан» (2011 - 2013 годы)», закон Республики Татарстан от 30.11.2012 №80-ЗРТ «О бюджете Республики Татарстан на 2013 год и на плановый период 2014 и 2015 годов»</t>
  </si>
  <si>
    <t>фонд содействия реформированию ЖКХ</t>
  </si>
  <si>
    <t>постановление Кабинета Министров Республики Татарстан от 08.04.2013 № 237 «Об утверждении Региональной программы дополнительных мероприятий, направленных на снижение напряженности на рынке труда Республики Татарстан, на 2013 год», постановление Кабинета Министров Республики Татарстан от 09.08.2013 № 553 «Об утверждении Государственной программы «Содействие занятости населения Республики Татарстан на 2014-2020 годы»</t>
  </si>
  <si>
    <t>постановление Кабинета Министров Республики Татарстан от 28.10.2010 № 858 «Об утверждении Республиканской программы содействия занятости населения на 2011 – 2013 годы», постановление Кабинета Министров Республики Татарстан от 09.08.2013 № 553 «Об утверждении Государственной программы «Содействие занятости населения Республики Татарстан на 2014-2020 годы»</t>
  </si>
  <si>
    <t>Развитие объектов инновационной и образовательной инфраструктуры</t>
  </si>
  <si>
    <t>Направления финансирования</t>
  </si>
  <si>
    <t>Объемы финансирования Программы по направлениям деятельности в 2014 г.</t>
  </si>
  <si>
    <t>8.</t>
  </si>
  <si>
    <t xml:space="preserve">Реализация муницпальных программ дорожных работ на дорогах общего пользования местного значения </t>
  </si>
  <si>
    <t xml:space="preserve"> постановление Кабинета Министров Республики Татарстан от 11.12.2013  № 977 (с изменениями от 01.03.2014 № 132)</t>
  </si>
  <si>
    <t>постановление Кабинета Министров  Республики Татарстан от 14.12.2012 
№ 1087 (с изменениями от 10.08.2013 № 559), постановление Кабинета Министров Республики Татарстан от 11.12.2013 № 977 (с изменениями от 01.03.2014 № 132)</t>
  </si>
  <si>
    <t>постановление Кабинета Министров  Республики Татарстан от 14.12.2012 
№ 1087  (с изменениями от 10.08.2013 № 559), постановление Кабинета Министров Республики Татарстан от 11.12.2013 № 977 (с изменениями от 01.03.2014 № 132),
решение Елабужского городского Совета Елабужского муниципального района «О внесении изменений в Решение Елабужского городского Совета Елабужского муниципального района от 17.12.2012 № 128 «О бюджете муниципального образования город Елабуга Елабужского муниципального района на 2013 год и на плановый период 2014 и 2015 годы» от 07.02.2013 № 140</t>
  </si>
  <si>
    <t>Содержание автомобильных дорог и мостовых сооружений регионального значения</t>
  </si>
  <si>
    <t xml:space="preserve"> постановление Кабинета Министров  Республики Татарстан от 14.12.2012 
№ 1087 (с изменениями от 10.08.2013 № 559), постановление Кабинета Министров Республики Татарстан от 11.12.2013 № 977 (с изменениями от 01.03.2014 № 132)</t>
  </si>
  <si>
    <t xml:space="preserve">Реализация муниципальных программ дорожных работ на дорогах общего пользования местного значения </t>
  </si>
  <si>
    <t>постановление Кабинета Министров Республики Татарстан от 14.12.2012  
№ 1087 (с изменениями от 10.08.2013 № 559),  постановление Кабинета Министров Республики Татарстан от 11.12.2013  № 977 (с изменениями от 01.03.2014 № 132)</t>
  </si>
  <si>
    <t>постановление Кабинета Министров  Республики Татарстан от 14.12.2012 
№ 1087 (с изменениями от 10.08.2013 № 559), распоряжение Кабинета Министров Республики Татарстан от 18.03.2014 № 501-р</t>
  </si>
  <si>
    <t xml:space="preserve">постановление Кабинета Министров  Республики Татарстан от 11.12.2013 
№ 977  (с изменениями от 01.04.2014 № 132) </t>
  </si>
  <si>
    <t>постановление Кабинета Министров Республики Татарстан от 14.12.2012  
№ 1087 (с изменениями от 10.08.2013 № 559), распоряжение Кабинета Министров Республики Татарстан от 18.03.2014 
№ 501-р</t>
  </si>
  <si>
    <t xml:space="preserve"> постановление Кабинета Министров Республики Татарстан от 14.12.2012  
№ 1087 (с изменениями от 10.08.2013 № 559),  постановление Кабинета Министров Республики Татарстан от 11.12.2013  № 977 (с изменениями от 01.03.2014 № 132)</t>
  </si>
  <si>
    <t>постановление Кабинета Министров Республики Татарстан от 14.12.2012  
№ 1087 (с изменениями от 10.08.2013 № 559),  постановление Кабинета Министров Республики Татарстан от 11.12.2013  № 977 (с изменениями от 01.03.2014 № 132),
решение Совета Заинского муниципального района от 20.12.2012 № 237 «О бюджете Заинского муниципального района на 2013 и на плановый период 2014 и 2015 годов»</t>
  </si>
  <si>
    <t>постановление Кабинета Министров Республики Татарстан от 11.12.2013  № 977 (с изменениями от 01.03.2014 № 132)</t>
  </si>
  <si>
    <t xml:space="preserve"> постановление Кабинета Министров Республики Татарстан от 14.12.2012  
№ 1087 (с изменениями от 10.08.2013 № 559), распоряжение Кабинета Министров Республики Татарстан от 18.03.2014 
№ 501-р</t>
  </si>
  <si>
    <t>Строительство детского сада в микрорайоне «Яшьлек» в г.Набережные Челны (65-09)</t>
  </si>
  <si>
    <t>распоряжение Кабинета Министров Республики Татарстан от 02.07.2013 № 1159-р (с изменениями от 14.11.2013 № 2270-р)</t>
  </si>
  <si>
    <t xml:space="preserve">Многофункциональный центр в  жилом районе «Замелекесье»  </t>
  </si>
  <si>
    <t>Строительство детского сада на 240 мест в г. Набережные Челны, пос. ЗЯБ, №19-28</t>
  </si>
  <si>
    <t>Приобретение площади для офиса врачей общей практики в микрорайоне «Замелекесье» в г. Набережные Челны</t>
  </si>
  <si>
    <t>распоряжение Кабинета Министров Республики Татарстан от 22.05.2014 
№ 944-р</t>
  </si>
  <si>
    <t xml:space="preserve">Строительство сетей водоснабжения и водоотведения в микрорайоне "Чаллы Яр" </t>
  </si>
  <si>
    <t>Проектирование и строительство объектов коммунальной инфраструктуры промышленного парка "Развитие" в г.Набережные Челны</t>
  </si>
  <si>
    <t>Капитальный ремонт здания под размещение детского сада  по адресу Новый город, 41/02, г.Набережные Челны</t>
  </si>
  <si>
    <t>Капитальный ремонт здания под размещение детского сада  по адресу Новый город, 52/02, г.Набережные Челны</t>
  </si>
  <si>
    <t>Завершение разработки сводного тома предельно допустимых выбросов в атмосферу г.Набережные Челны для внедрения по городу системы определения расчетного фонового загрязнения</t>
  </si>
  <si>
    <t>Капитальный ремонт здания Набережночелнинского филиала Республиканского клинического противотуберкулезного диспансера с разработкой проектно-сметной документации</t>
  </si>
  <si>
    <t xml:space="preserve">Строительство многофункционального центра в жилом районе "Замелекесье" в г.Набережные Челны </t>
  </si>
  <si>
    <t xml:space="preserve">Строительство многофункционального центра в с.Морты Елабужского муниципального района </t>
  </si>
  <si>
    <t xml:space="preserve">Строительство фельдшерско-акушерского пункта в с.Лекарево </t>
  </si>
  <si>
    <t>Бехтеревский фельдшерско-акушерскоий пункт государственного автономного учреждения здравоохранения «Елабужская центральная районная больница» (Фельдшерско-акушерские пункты, подлежащие замене на модульные здания в 2013 году)</t>
  </si>
  <si>
    <t xml:space="preserve">Газоснабжение п.Красная Горка Елабужского муниципального района </t>
  </si>
  <si>
    <t>Реконструкция канализационного коллектора от КНС-5 до точки "А" в г.Елабуга</t>
  </si>
  <si>
    <t>распоряжение Кабинета Министров Республики Татарстан от 08.11.2013 № 2249-р</t>
  </si>
  <si>
    <t>Технологическое подключение к электрическим сетям нового здания общеобразовательной школы в с.Танайка Елабужского муницпального района и демонтаж старого здания</t>
  </si>
  <si>
    <t>Строительство модульно-блочного ветеринарного пункта в с.Морты</t>
  </si>
  <si>
    <t>распоряжение Кабинета Министров Республики Татарстан от 09.12.2013 № 2526-р</t>
  </si>
  <si>
    <t xml:space="preserve">Водоснабжение г.Елабуга по ул.Марджани, ул.Окружная Елабужского муниципального района </t>
  </si>
  <si>
    <t xml:space="preserve">Наружные сети водопровода ул.Московская г.Елабуга Елабужского муниципального района </t>
  </si>
  <si>
    <t xml:space="preserve">Наружные сети водопровода г.Елабуга микрорайон "Танайка-2" Елабужского муниципального района </t>
  </si>
  <si>
    <t xml:space="preserve">Капитальный ремонт  сетей водоснабжения 11 мкр.г.Елабуга Елабужского муниципального района </t>
  </si>
  <si>
    <t>распоряжение Кабинета Министров Республики Татарстан от 18.02.2014          № 309-р</t>
  </si>
  <si>
    <t>Восстановление объектов уличного освещения в  Елабужском муниципальном районе</t>
  </si>
  <si>
    <t>Строительство  многофункционального центра в н.п.Яковлево Елабужского муниципального района</t>
  </si>
  <si>
    <t xml:space="preserve">Замена здания  Большешурняковского фельдшерско-акушерского пункта государственного автономного учреждения здравоохранения "Елабужская центральная районная больница"  Елабужского муниципального района   </t>
  </si>
  <si>
    <t>Приобретение площади для офиса врачей общей практики  в микрорайоне «4 микрорайон» г. Елабуга</t>
  </si>
  <si>
    <t>распоряжение Кабинета Министров Республики Татарстан от 15.11.2013
№ 2303-р</t>
  </si>
  <si>
    <t>Дооснащение медицинским оборудованием Мортовской участковой больницы в с.Морты</t>
  </si>
  <si>
    <t>распоряжение Кабинета Министров Республики Татарстан от 28.08.2013 № 1612-р, распоряжение Кабинета Министров Республики Татарстан от 15.03.2014 
№ 483-р</t>
  </si>
  <si>
    <t>Замена и перекладка водопроводных и тепловых сетей в п.г.т.Камские Поляны Нижнекамского муниципального района</t>
  </si>
  <si>
    <t>Создание реабилитационного центра с применением современных медико-социальных технологий в п.г.т.Камские Поляны Нижнекамского муниципального района</t>
  </si>
  <si>
    <t>распоряжение Кабинета Министров от 05.10.2013 № 1921-р</t>
  </si>
  <si>
    <t>распоряжение Кабинета Министров от 08.11.2013 № 2252-р</t>
  </si>
  <si>
    <t>Строительство многофункционального центра в с.Прости Нижнекамского муниципального района</t>
  </si>
  <si>
    <t>Строительство модульно-блочного ветеринарного пункта в с.Кармалы</t>
  </si>
  <si>
    <t xml:space="preserve">Капитальный ремонт  сетей водоснабжения  в н.п.Большое Афанасово Нижнекамского муниципального района </t>
  </si>
  <si>
    <t>Восстановление объектов уличного освещения в  Нижнекамском муниципальном районе</t>
  </si>
  <si>
    <t>Капитальный ремонт Красно-Ключинской врачебной амбулатории  Нижнекамского муниципального района, п.Красный Ключ</t>
  </si>
  <si>
    <t>Капитальный ремонт Шереметьевской участковой больницы Нижнекамского района, с.Шереметьевка</t>
  </si>
  <si>
    <t>Реконструкция сетей водопровода в н.п. Калинино Тукаевского муниципального района</t>
  </si>
  <si>
    <t>Строительство модульно-блочного ветеринарного пункта в с.Кузкеево Тукаевского муниципального района</t>
  </si>
  <si>
    <t>Наружные сети водопровода   н.п.Мал.Шильна Тукаевского муниципального района</t>
  </si>
  <si>
    <t>Реконструкция системы водоснабжения в п.Кама Тукаевского муниципального района</t>
  </si>
  <si>
    <t>Реконструкция сетей водопровода в с.Старое Абдулово Тукаевского муниципального района</t>
  </si>
  <si>
    <t>Реконструкция сетей водопровода в д.Новые Ерыклы Тукаевского муниципального района</t>
  </si>
  <si>
    <t>Реконструкция сетей водопровода в д.Авлаш Тукаевского муниципального района</t>
  </si>
  <si>
    <t>Восстановление объектов уличного освещения в  Тукаевском муниципальном районе</t>
  </si>
  <si>
    <t>Капитальный ремонт Кузкеевской врачебной амбулатории Тукаевского муниципального района, с.Кузкеево</t>
  </si>
  <si>
    <t>Замена здания Поручиковского фельшерско-акушерского пункта  государственного автономного учреждения здравоохранения «Заинская центральная районная больница»</t>
  </si>
  <si>
    <t>Строительство модульно-блочного ветеринарного пункта в д.Кадырово</t>
  </si>
  <si>
    <t xml:space="preserve">Капитальный ремонт сетей водоснабжения  с.Куш-Елга Заинского муниципального района </t>
  </si>
  <si>
    <t>Восстановление объектов уличного освещения в  Заинском муниципальном районе</t>
  </si>
  <si>
    <t>Замена здания Бура-Картинского фельдшерско-акушерского пункта государственного автономного учреждения здравоохранения "Заинская центральная районная больница"   Заинского муниципального района</t>
  </si>
  <si>
    <t>Замена здания Нижнелузынского фельдшерско-акушерского пункта государственного автономного учреждения здравоохранения "Заинская центральная районная больница"    Заинского муниципального района</t>
  </si>
  <si>
    <t>Строительство подводящих сетей инженерной инфраструктуры к сельскому клубу в д.Мунайка Менделеевского муниципального района и благоустройство территории</t>
  </si>
  <si>
    <t>распоряжение Кабинета Министров Республики Татарстан от 28.09.2013 № 1859-р</t>
  </si>
  <si>
    <t>Строительство модульно-блочного ветеринарного пункта в г.Менделеевске</t>
  </si>
  <si>
    <t xml:space="preserve">Расширение сетей водоснабжения в с.Бизяки </t>
  </si>
  <si>
    <t>Реконструкция водопроводных сетей по ул.Мира в н.п.Камаево Менделеевского муниципального района</t>
  </si>
  <si>
    <t>Восстановление объектов уличного освещения в  Менделеевском муниципальном районе</t>
  </si>
  <si>
    <t>Водоснабжение с.Шильнебаш Тукаевского муниципального района</t>
  </si>
  <si>
    <t>Реконструкция системы водоснабжения с.Новотроицкое Тукаевского муниципального района</t>
  </si>
  <si>
    <t xml:space="preserve">Капитальный ремонт сетей водоснабжения г.Менделеевск (Тихие горы) </t>
  </si>
  <si>
    <t xml:space="preserve">Капитальный ремонт здания под размещение десткого дошкольного учреждения по ул.Т.Гиззата, д.26 г.Елабуга Елабужского муниципального района </t>
  </si>
  <si>
    <t>Капитальный ремонт государственного автономного учреждения здравоохранения «Детская городская больница с перинатальным центром» г.Нижнекамска</t>
  </si>
  <si>
    <t xml:space="preserve">Капитальный ремонт районного Дома культуры им.С.Гассара в г.Менделеевске </t>
  </si>
  <si>
    <t xml:space="preserve">Капитальный ремонт фельдшерско-акушерских пунктов Елабужского муниципального района </t>
  </si>
  <si>
    <t xml:space="preserve">Капитальный ремонт фельдшерско-акушерских пунктов Заинского муниципального района </t>
  </si>
  <si>
    <t xml:space="preserve">Капитальный ремонт фельдшерско-акушерских пунктов Менделеевского муниципального района </t>
  </si>
  <si>
    <r>
      <t>распоряжение Кабинета Министров Республики Татарстан от 29.10.2012
№ 1944-р (с изменениями от 11.06.2013  № 1008-р),</t>
    </r>
    <r>
      <rPr>
        <sz val="12"/>
        <rFont val="Times New Roman"/>
        <family val="1"/>
        <charset val="204"/>
      </rPr>
      <t xml:space="preserve"> распоряжение Кабинета Министров Республики Татарстан от 15.11.2013 
№ 2303-р</t>
    </r>
    <r>
      <rPr>
        <sz val="12"/>
        <color rgb="FFFF0000"/>
        <rFont val="Times New Roman"/>
        <family val="1"/>
        <charset val="204"/>
      </rPr>
      <t xml:space="preserve">
</t>
    </r>
  </si>
  <si>
    <t>Капитальный ремонт фельдшерско-акушерских пунктов Тукаевского муниципального района</t>
  </si>
  <si>
    <t>Замена здания Белоусского фельдшерско-акушерского пункта государственного автономного учреждения  "Тукаевская центральная районная больница" Тукаевского муниципального района</t>
  </si>
  <si>
    <t>Замена здания Азьмушкинского фельдшерско-акушерского пункта государственного автономного учреждения  "Тукаевская  центральная районная больница" Тукаевского муниципального района</t>
  </si>
  <si>
    <t>Дооснащение медицинским оборудованием и мебелью Шереметьевской участковой больницы Нижнекамского района, с.Шереметьевка</t>
  </si>
  <si>
    <t>Дооснащение медицинским оборудованием и мебелью Мортовской участковой больницы в с.Морты</t>
  </si>
  <si>
    <t xml:space="preserve">распоряжение Кабинета Министров Республики Татарстан от 15.11.2013 
№ 2303-р
</t>
  </si>
  <si>
    <t>Дооснащение медицинским оборудованием и мебелью Красно-Ключинской врачебной амбулатории  Нижнекамского муниципального района, п.Красный Ключ</t>
  </si>
  <si>
    <t>Дооснащение медицинским оборудованием и мебелью Кузкеевской врачебной амбулатории Тукаевского муниципального района, с.Кузкеево</t>
  </si>
  <si>
    <t>Капитальный ремонт Тлянче-Тамакской врачебной амбулатории, Тукаевского муниципального района, с.Тлянче-Тамак</t>
  </si>
  <si>
    <t>Дооснащение медицинским оборудованием и мебелью  Тлянче-Тамакской врачебной амбулатории, Тукаевского муниципального района, с.Тлянче-Тамак</t>
  </si>
  <si>
    <t xml:space="preserve">Дооснащение медицинским оборудованием фельдшерско-акушерских пункта на базе многофункционального центра с.Яковлево Елабужского муниципального района   </t>
  </si>
  <si>
    <t>Дооснащение медицинским оборудованием и мебелью фельдшерско-акушерского пункта на базе многофункционального центра с.Камаево Менделеевского муниципального района</t>
  </si>
  <si>
    <t>Строительство универсальных спортивных площадок в Менделеевском муниципальном районе</t>
  </si>
  <si>
    <t xml:space="preserve">Замена здания фельшерско-акушерского пункта  по модульной технологии </t>
  </si>
  <si>
    <t>Строительство универсальных спортивных площадок в Заинском муниципальном районе</t>
  </si>
  <si>
    <t>Капитальный ремонт поля футбольного стадиона "Энергия" в г.Заинске</t>
  </si>
  <si>
    <t>Строительство универсальных спортивных площадок в Тукаевском муниципальном районе</t>
  </si>
  <si>
    <t>Строительство универсальных спортивных площадок в Нижнекамском муниципальном районе</t>
  </si>
  <si>
    <t>Капитальный ремонт здания детского сада в г.Набережные Челны (Новый город, 46-07)</t>
  </si>
  <si>
    <t>Капитальный ремонт фельдшерско-акушерских пунктов в Нижнекамском муниципальном районе</t>
  </si>
  <si>
    <t>Приведение в нормативное состояние подъездных дорог к семейным фермам и животноводческим комплексам</t>
  </si>
  <si>
    <t>постановление Кабинета Министров Республики Татарстан от 14.12.2012  
№ 1087 (с изменениями от 10.08.2013 № 559), постановление Кабинета Министров Республики Татарстан от 11.12.2013  № 977 (с изменениями от 01.03.2014 № 132)</t>
  </si>
  <si>
    <t>постановление Кабинета Министров Республики Татарстан от 14.12.2012  
№ 1087 (с изменениями от 10.08.2013 № 559),  постановление Кабинета Министров Республики Татарстан от 11.12.2013  № 977 (с изменениями от 01.03.2014 № 132), решение Совета г.Нижнекамска от 20.12.2012 № 37,  решение Совета г.Нижнекамска от 01.06.2013 № 16, решение Совета г.Нижнекамска от 18.12.2013 № 26</t>
  </si>
  <si>
    <t>распоряжение Кабинета Министров Республики Татарстан от 29.10.2012
№ 1944-р (с измененями от 11.06.2013 № 1008-р), распоряжение руководителя Исполнительного комитета Тукаевского муниципального района от 30.04.2013 № 602</t>
  </si>
  <si>
    <t>Татарстанский нефтегазохимический форум «Нефть, газ. Нефтехимия»</t>
  </si>
  <si>
    <t>XII Международная специализированная выставка «Машиностроение. Металлообработка. Казань»</t>
  </si>
  <si>
    <t>Строительство фельдшерско-акушерского пункта по модульной технологии  в с.п.Каенлинский Нижнекамского муниципального района</t>
  </si>
  <si>
    <t xml:space="preserve">распоряжение Кабинета Министров Республики Татарстан от 15.03.2014 
№ 482-р </t>
  </si>
  <si>
    <t>Формирование сети базовых образовательных учреждений, реализующих образовательные программы общего образования, обеспечивающих совместное обучение инвалидов и лиц, не имеющих нарушений развития, в г.Набережные Челны (средние общеобразовательные школы № 6, № 11, № 40, № 43, № 44; специальные (коррекционные) общеобразовательные школы № 86, № 87, № 88)</t>
  </si>
  <si>
    <t xml:space="preserve">Разработка проектно-сметной документации по объектам Менделеевского муниципального района, строительство которых будет осуществляться в 2013 и последующие годы
</t>
  </si>
  <si>
    <t>Замена здания Казакларского фельшерско-акушерского пункта  государтственного автономного учреждения здравоохранения «Тукаевская центральная районная больница»</t>
  </si>
  <si>
    <t>Капитальный ремонт общеобразовательных учреждений (средние общеобразовательные школы № 3, № 10, № 12, № 15, № 25, № 23, № 27 и гимназия № 26)</t>
  </si>
  <si>
    <t xml:space="preserve"> Строительство дошкольного образовательного учреждения  №107  жилого района «Замелекесье» 21/26</t>
  </si>
  <si>
    <t xml:space="preserve">Замена здания Новобайларского фельшерско-акушерского пункта  государственного автономного учреждения здравоохранения «Тукаевская центральная районная больница» </t>
  </si>
  <si>
    <t>Строительство универсальных спортивных площадок г.Набережные Челны</t>
  </si>
  <si>
    <t xml:space="preserve">Строительство универсальных спортивных площадок в Елабужском муниципальном районе </t>
  </si>
  <si>
    <t>Формирование сети базовых образовательных учреждений, реализующих образовательные программы общего образования, обеспечивающих совместное обучение инвалидов и лиц, не имеющих нарушений развития, в Елабужском муниципальном районе (средние общеобразовательные школы № 1, № 8)</t>
  </si>
  <si>
    <t>Формирование сети базовых образовательных учреждений, реализующих образовательные программы общего образования, обеспечивающих совместное обучение инвалидов и лиц, не имеющих нарушений развития, в Тукаевском муниципальном районе (МБОУ "Средняя общеобразовательная школа п.Круглое Поле")</t>
  </si>
  <si>
    <t>Формирование сети базовых образовательных учреждений, реализующих образовательные программы общего образования, обеспечивающих совместное обучение инвалидов и лиц, не имеющих нарушений развития, в Заинском муниципальном районе (средние общеобразовательные школы № 1, № 2)</t>
  </si>
  <si>
    <t>Формирование сети базовых образовательных учреждений, реализующих образовательные программы общего образования, обеспечивающих совместное обучение инвалидов и лиц, не имеющих нарушений развития, в Нижнекамском муниципальном районе (средние общеобразовательные школы № 20, № 19, № 1, № 31, № 27, № 26, №21, гимназия № 32, специальная (коррекционная) общеобразовательные школ-интернат VI вида "Надежда")</t>
  </si>
  <si>
    <t xml:space="preserve"> Реконструкция автодорги «Костенеево-Свиногорье»</t>
  </si>
  <si>
    <t>Реконструкция автодороги «Елабуга-Ижевск-Ново-Менделеевский химический завод»</t>
  </si>
  <si>
    <t>Реконструкция автодороги «Подъезд к с.Новый Кокшан»</t>
  </si>
  <si>
    <t>распоряжение Кабинета Министров Республики Татарстан от 29.10.2012 
№ 1946-р  (с изменениями от 31.12.2012 № 2498-р, от 21.02.2013 № 261-р)</t>
  </si>
  <si>
    <t xml:space="preserve">постановление Кабинета Министров Республики Татарстан от 28.12.2013 № 1083 «Об утверждении государственной программы «Охрана окружающей среды, воспроизводство и использование природных ресурсов Республики Татарстан
на 2014-2020 годы»
</t>
  </si>
  <si>
    <t>Создание дополнительных групп в дошкольных образовательных учреждениях (МБДОУ  № 2, № 31, № 56,№ 88)</t>
  </si>
  <si>
    <t>Мероприятия по созданию доступной среды в г.Набережные Челны</t>
  </si>
  <si>
    <t xml:space="preserve">распоряжение Кабинета Министров Республики Татарстан от 03.04.2013 № 581-р (с изменениями от 01.08.2013 № 1410-р, от 22.08.2013 № 1550-р, от 24.09.2013 № 1815-р, от 04.12.2013 № 2486-р), распоряжение Кабинета Министров Республики Татарстан от 06.12.2013 № 2507-р (с измененями от 15.05.2014 
№ 850-р, от 04.08.2014 №1500-р)  </t>
  </si>
  <si>
    <t xml:space="preserve">распоряжение Кабинета Министров Республики Татарстан  от 03.04.2013 № 581-р (с изменениями от 01.08.2013 № 1410-р, от 22.08.2013 № 1550-р, от 24.09.2013 № 1815-р, от 04.12.2013 № 2486-р), распоряжение Кабинета Министров Республики Татарстан от 06.12.2013 № 2507-р (с измененями от 15.05.2014 
№ 850-р, от 04.08.2014 №1500-р)  </t>
  </si>
  <si>
    <t>распоряжение Кабинета Министров Республики Татарстан от 27.10.2012 
 № 1932-р (с изменениями от 19.04.2013 № 671-р, от 04.06.2013 № 958-р, от 01.08.2013 № 1414-р), решение Совета Нижнекамского муниципального района от 25.04.2013 № 12</t>
  </si>
  <si>
    <t>распоряжение Кабинета Министров Республики Татарстан от 27.10.2012
 № 1932-р (с изменениями от 19.04.2013 № 671-р, от 04.06.2013 № 958-р, от 01.08.2013 № 1414-р)</t>
  </si>
  <si>
    <t>распоряжение Кабинета Министров Республики Татарстан от 2539-р от 10.12.2013 (с изменениями от 26.12.2013 № 2760-р)</t>
  </si>
  <si>
    <t>постановление Кабинета Министров Республики Татарстан от 16.03.2012 № 222 «Об утверждении долгосрочной целевой программы «Охрана окружающей среды г.Нижнекамска и Нижнекамского муниципального района на 2012 - 2015 годы», постановление Кабинета Министров Республики Татарстан от 28.12.2013 № 1083 «Об утверждении государственной программы «Охрана окружающей среды, воспроизводство и использование природных ресурсов Республики Татарстан
на 2014-2020 годы»</t>
  </si>
  <si>
    <t xml:space="preserve">постановление Кабинета Министров Республики Татарстан от 16.03.2012 № 222 «Об утверждении долгосрочной целевой программы «Охрана окружающей среды г.Нижнекамска и Нижнекамского муниципального района на 2012 - 2015 годы», постановление Кабинета Министров Республики Татарстан от 28.12.2013 № 1083 «Об утверждении государственной программы «Охрана окружающей среды, воспроизводство и использование природных ресурсов Республики Татарстан
на 2014-2020 годы»
</t>
  </si>
  <si>
    <t xml:space="preserve">постановление Кабинета Министров Республики Татарстан от 16.03.2012 №222 «Об утверждении долгосрочной целевой программы «Охрана окружающей среды г.Нижнекамска и Нижнекамского муниципального района на 2012 - 2015 годы»,
постановление Кабинета Министров Республики Татарстан от 28.12.2013 №1083 «Об утверждении государственной программы «Охрана окружающей среды, воспроизводство и использование природных ресурсов Республики Татарстан на 2014-2020 годы»
</t>
  </si>
  <si>
    <t>постановление Кабинета Министров Республики Татарстан от 16.03.2012 №222 «Об утверждении долгосрочной целевой программы «Охрана окружающей среды г.Нижнекамска и Нижнекамского муниципального района на 2012 - 2015 годы», постановление Кабинета Министров Республики Татарстан от 28.12.2013 №1083 «Об утверждении государственной программы «Охрана окружающей среды, воспроизводство и использование природных ресурсов Республики Татарстан
на 2014-2020 годы»</t>
  </si>
  <si>
    <t xml:space="preserve">Дооснащение медицинским оборудованием фельдшерско-акушерских пункта на базе муницпального бюджетного образовательного учреждения «Кабан-Бастрыкская средняя общеобразовательная школа» д.Кабан-Бастрык Заинского муниципального района </t>
  </si>
  <si>
    <t>распоряжение Кабинета Министров Республики Татарстан от 20.03.2013 
№ 474-р (с изменениями от 06.09.2013 № 1672-р, от 14.11.2013 № 2278-р)</t>
  </si>
  <si>
    <t>6.21</t>
  </si>
  <si>
    <t>6.29</t>
  </si>
  <si>
    <t>6.35</t>
  </si>
  <si>
    <t>7.21</t>
  </si>
  <si>
    <t>7.22</t>
  </si>
  <si>
    <t>7.25</t>
  </si>
  <si>
    <t>7.32</t>
  </si>
  <si>
    <t>7.34</t>
  </si>
  <si>
    <t>7.35</t>
  </si>
  <si>
    <t>7.182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</si>
  <si>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</si>
  <si>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</si>
  <si>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</si>
  <si>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</si>
  <si>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</si>
  <si>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</si>
  <si>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</si>
  <si>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</si>
  <si>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</si>
  <si>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</si>
  <si>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</si>
  <si>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</si>
  <si>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</si>
  <si>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</si>
  <si>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</si>
  <si>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</si>
  <si>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</si>
  <si>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</si>
  <si>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</si>
  <si>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7.204</t>
  </si>
  <si>
    <t>7.205</t>
  </si>
  <si>
    <t>7.206</t>
  </si>
  <si>
    <t>7.207</t>
  </si>
  <si>
    <t>7.209</t>
  </si>
  <si>
    <t>7.210</t>
  </si>
  <si>
    <t>7.211</t>
  </si>
  <si>
    <t>7.212</t>
  </si>
  <si>
    <t>7.213</t>
  </si>
  <si>
    <t>7.214</t>
  </si>
  <si>
    <t>7.215</t>
  </si>
  <si>
    <t>7.216</t>
  </si>
  <si>
    <t>7.217</t>
  </si>
  <si>
    <t>7.218</t>
  </si>
  <si>
    <t>7.219</t>
  </si>
  <si>
    <t>7.220</t>
  </si>
  <si>
    <t>7.221</t>
  </si>
  <si>
    <t>7.222</t>
  </si>
  <si>
    <t>7.223</t>
  </si>
  <si>
    <t>7.224</t>
  </si>
  <si>
    <t>7.225</t>
  </si>
  <si>
    <t>7.226</t>
  </si>
  <si>
    <t>7.227</t>
  </si>
  <si>
    <t>7.228</t>
  </si>
  <si>
    <t>7.229</t>
  </si>
  <si>
    <t>7.230</t>
  </si>
  <si>
    <t>7.231</t>
  </si>
  <si>
    <t>7.232</t>
  </si>
  <si>
    <t>7.233</t>
  </si>
  <si>
    <t>7.234</t>
  </si>
  <si>
    <t>7.235</t>
  </si>
  <si>
    <t>7.236</t>
  </si>
  <si>
    <t>7.237</t>
  </si>
  <si>
    <t>Формирование сети базовых образовательных учреждений, реализующих образовательные программы общего образования, обеспечивающих совместное обучение инвалидов и лиц, не имеющих нарушений развития, в Менделеевском муниципальном районе (МБОУ «Средняя общеобразовательная школа № 1»)</t>
  </si>
  <si>
    <t>Реконструкция водопроводных сетей в г.Набережные Челны мкр. Боровецкий</t>
  </si>
  <si>
    <t>распоряжение Кабинета Министров Республики Татарстан от 29.10.2012 
№ 1946-р (с изменениями от 21.02.2013 № 261-р, от 22.02.2013 № 279/1-р, от 31.12.2013 от 2849-р), распоряжение Кабинета Министров Республики Татарстан от 11.12.2013 № 2564-р (с изменениями от 09.01.2014 № 8-р, от 21.07.2014 №  1411-р)</t>
  </si>
  <si>
    <t xml:space="preserve">Реконструкция водопроводных сетей в г.Набережные Челны п.Рябинушка по ул.Вишневского, ул.Чайковского, ул.Маркова </t>
  </si>
  <si>
    <t>распоряжение Кабинета Министров Республики Татарстан от 29.10.2012 
№ 1946-р (с изменениями от 21.02.2013 № 261-р, от 22.02.2013 № 279/1-р, от 31.12.2013 от 2849-р)</t>
  </si>
  <si>
    <t>Реконструкция водопроводных сетей г.Набережные Челны п.Рябинушка (2-я очередь)</t>
  </si>
  <si>
    <t xml:space="preserve">Водоснабжение мкр.Танайка Елабужского муниципального района </t>
  </si>
  <si>
    <t xml:space="preserve">Водоснабжение г.Елабуги (4,5 мкр) Елабужского муниципального района </t>
  </si>
  <si>
    <t xml:space="preserve">Водоснабжение мкр.Танайка-2 Елабужского муниципального района </t>
  </si>
  <si>
    <t xml:space="preserve">Реконструкция водопроводных сетей в с.Нижняя Уратьма Нижнекамского муниципального района </t>
  </si>
  <si>
    <t xml:space="preserve">Реконструкция водопроводных сетей в с.Верхняя Уратьма Нижнекамского муниципального района </t>
  </si>
  <si>
    <t xml:space="preserve">Реконструкция водопроводных сетей в с.Зычебаш Заинского муниципального района </t>
  </si>
  <si>
    <t xml:space="preserve">Реконструкция водопроводных сетей с.Тюгеевка Заинского муниципального района </t>
  </si>
  <si>
    <t xml:space="preserve">Реконструкция водопроводных сетей в  с.Налим Заинского муниципального района </t>
  </si>
  <si>
    <t>Реконструкция водопроводных сетей в с.Камаево Менделеевского муниципального района (2-я очередь)</t>
  </si>
  <si>
    <t>Реконструкция сетей водопровода д.Мунайка Менделеевского муниципального района</t>
  </si>
  <si>
    <t xml:space="preserve">Реконструкция водопроводных сетей в с.Ижевка Менделеевского муниципального района </t>
  </si>
  <si>
    <t>распоряжение Кабинета Министров Республики Татарстан от 03.04.2013 
№ 580-р (с изменениями от 24.08.2013 № 1574-р, от 12.10.2013 № 1991-р, от 11.12.2013 № 2558-р, от 07.02.2014 № 208-р), от 12.10.2013 № 1991-р), распоряжение Кабинета Министров Республики Татарстан от 15.03.2014 
№ 483-р</t>
  </si>
  <si>
    <t>распоряжение Кабинета Министров Республики Татарстан от 03.04.2013 
№ 580-р (с изменениями от 24.08.2013 № 1574-р, от 12.10.2013 № 1991-р, от 11.12.2013 № 2558-р, от 07.02.2014 № 208-р), распоряжение руководителя Исполнительного комитета Тукаевского муниципального района от 29.11.2013 № 1294</t>
  </si>
  <si>
    <t xml:space="preserve">Приобретение помещения с целью дальнейшего размещения многофункциональных центров по оказанию государственных и муниципальных услуг населению </t>
  </si>
  <si>
    <t>Реконструкция автодороги Набережные Челны-Сарманово, участок км 6,5 - км 13</t>
  </si>
  <si>
    <t>распоряжение Кабинета Министров Республики Татарстан от 11.12.2013          № 2555-р (с изменениями от 18.02.2014 №309-р,от 17.05.2014 №897-р,  от 31.07.2014 № 1472-р)</t>
  </si>
  <si>
    <t>распоряжение Кабинета Министров Республики Татарстан от 11.12.2013          № 2555-р (с изменениями от 18.02.2014 №309-р, от 17.05.2014 №897-р,  от 31.07.2014 № 1472-р)</t>
  </si>
  <si>
    <t xml:space="preserve">решения Совета Елабужского муниципального района от 24.07.2013 №335 и от 30.10.2013 № 357   «О внесении изменений в Решение Совета Елабужского муниципального района от 14.12.2012 № 266 «О бюджетемуниципального образования Елабужского муниципального района на 2013 год и плановый период 2014 и 2015 годы», решение Совета Елабужского муниципального района от 13.02.2014 № 391  «О внесении изменений в Решение Совета Елабужского муниципального района от 19.12.2013 № 377 «О бюджете муниципального образования Елабужского муниципального района на 2014 год и плановый период 2015 и 2016 годы» </t>
  </si>
  <si>
    <t>Дооснащение медицинским оборудованием и мебелью фельдшерско-акушерского пункта на базе многофункционального центра с.Камаево Нижнекамского муниципального района</t>
  </si>
  <si>
    <t>Капитальный ремонт муниципальной бюджетной общеобразовательной школы-интернат «Гимназия-интренат № 13», муниципальных бюджетных общеобразовательных учреждений «Лицей № 14», «Средняя общеобразовательная школа № 15 с углубленным изучением отдельных предметов»,  «Благодатновская средняя общеобразовательная школа», «Елантовская основная общеобразовательная школа» Нижнекамского муниципального района</t>
  </si>
  <si>
    <t>Капитальный ремонт государственного бюджетного специального (коррекционного) общеобразовательного учреждения  «Нижнекамская специальная (коррекционная) общеобразовательная школа № 18 VIII вида» Нижнекамского муниципального района</t>
  </si>
  <si>
    <t>Организация  информационно-правового просвещения населения через средства массовой информации, печатные издания, информационно-телекоммуникационную сеть «Интернет» в г.Нижнекамске и Нижнекамском муниципальном районе</t>
  </si>
  <si>
    <t xml:space="preserve">Дооснащение медицинским оборудованием и мебелью фельдшерско-акушерских пунктов Тукаевского муниципального района </t>
  </si>
  <si>
    <t xml:space="preserve">постановление Кабинета Министров Республики Татарстан от 01.04.2013 № 219 «Об утверждении Республиканской адресной программы по проведению капитального ремонта многоквартирных домов на 2013 год», постановление Кабинета Министров Республики Татарстан от 06.03.2014 № 142 «Об утверждении Краткосрочного плана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утвержденнной постановлением Кабинета Министров Республики Татарстан от 31.12.2013 № 1146, в 2014 году» (с изменениями внесенными постановлением Кабинета Министров Республики Татарстан от 10.07.2014 № 483), решение Тукаевского районного Совета от 09.12.2013 №26/2 «О бюджете Тукаевского муницпального района на 2014 год и на плановый период 2015 и 2016 годов»
</t>
  </si>
  <si>
    <t xml:space="preserve">Капитальный ремонт муниципальных бюджетных общеобразовательных учреждений «Тлянче-Тамакская средняя общеобразовательная школа», «Круглопольская средняя обшеобразовательная школа», «Биклянская средняя общеобраовательная школа», «Старо-Абдуловская средняя общеобразовательная школа» </t>
  </si>
  <si>
    <t xml:space="preserve">Капитальный ремонт фельдшерско-акушерских пунктов на базе муницпального бюджетного образовательного учреждения "Кабан-Бастрыкская средняя общеобразовательная школа" д.Кабан-Бастрык Заинского муниципального района </t>
  </si>
  <si>
    <t xml:space="preserve">Капитальный ремонт муниципальных бюджетных общеобразовательных учреждений «Чубуклинская средняя общеобразовательная школа», «Бухарайская средняя общеобразовательная школа», «Кабан-Бастрыкская основная общеобразовательная школа» - филиал  «Нижнебишевской средней общеобразовательной школы», «Заинская средняя общеобразовательная школа № 3» </t>
  </si>
  <si>
    <t>распоряжение Кабинета Министров Республики Татарстан от 20.03.2013
 № 478-р, решение Совета Бизякинского сельского поселения от от 17.02.2014 № 6</t>
  </si>
  <si>
    <t>Капитальный ремонт муниципальных бюджетных общеобразовательных учреждений «Гимназия № 1», «Ижевская средняя общеобразовательная школа»</t>
  </si>
  <si>
    <t>распоряжение Кабинета Министров Республики Татарстан от 01.08.2013 
№ 1413-р,распоряжения Кабинета Министров Республики Татарстан от 26.04.2014 № 733-р</t>
  </si>
  <si>
    <t>распоряжение Кабинета Министров Республики Татарстан от 01.04.2014 № 605</t>
  </si>
  <si>
    <t>Ежегодный инвестиционный форум «AIM-2013», «AIM-2014»</t>
  </si>
  <si>
    <t xml:space="preserve">Реконструкция системы водоснабжения с.Нижний Суык-Су и Верхний Суык-Су Тукаевского муниципального района </t>
  </si>
  <si>
    <t>Газоснабжение жилых домов Тукаевского муниципального района (с.Новотроицкое, с.Шильнебаш)</t>
  </si>
  <si>
    <t>Закон Республики Татарстан от 30.11.2012 № 80-ЗРТ «О бюджете Республики Татарстан на 2013 год и на плановый период 2014 и 2015 годов»
Закон Республики Татарстан от 25.11.2013 N 94-ЗРТ «О бюджете Республики Татарстан на 2014 год и на плановый период 2015 и 2016 годов», постановление Кабинета Министров от 31.10.2013 № 823 «Об утверждении государственной программы «Экономическое развитие и инновационная экономика Республики Татарстан на 2014-2020 годы»</t>
  </si>
  <si>
    <t>Восстановление объектов уличного освещения в г.Набережные Челны</t>
  </si>
  <si>
    <t>6.47</t>
  </si>
  <si>
    <t>6.48</t>
  </si>
  <si>
    <t>6.49</t>
  </si>
  <si>
    <t>6.50</t>
  </si>
  <si>
    <t>7.7</t>
  </si>
  <si>
    <t>7.39</t>
  </si>
  <si>
    <t>7.44</t>
  </si>
  <si>
    <t>7.60</t>
  </si>
  <si>
    <t>7.65</t>
  </si>
  <si>
    <t>7.101</t>
  </si>
  <si>
    <t>7.149</t>
  </si>
  <si>
    <t>7.208</t>
  </si>
  <si>
    <t>распоряжение Кабинета Министров Республики Татарстан от 29.08.2013 № 1626-р (с изменениями от 16.10.2013 № 2002-р)</t>
  </si>
  <si>
    <t>решение Городского Совета муниципального образования город Набережные Челны от 20.12.2012      № 22/5 «О бюджете муниципального образования город Набережные Челны на 2013 год и на плановый период 2014 - 2015 годов», решение Совета муницпального образования г.Набережные Челны от 19.12.2013 № 28/5 «О бюджете муницпального образования город Набережные Челны на 2014 год и плановый период 2015 и 2016 годов»</t>
  </si>
  <si>
    <t>распоряжение Кабинета Министров Республики Татарстан 
от 30.04.2014 № 772-р</t>
  </si>
  <si>
    <t>постановление Кабинета Министров Республики Татарстан 
от 05.03.2013 № 146 
«Об утверждении Плана мероприятий по реализации второго этапа Стратегии развития образования в Республике Татарстан на 2010 - 2015 годы «Киләчәк» - «Будущее» на 2013 год»</t>
  </si>
  <si>
    <t>постановление Кабинета Министров Республики Татарстан  
от 05.03.2013 № 146 
«Об утверждении Плана мероприятий по
реализации второго этапа Стратегии развития образования в Республике Татарстан на 2010 - 2015 годы «Киләчәк» – «Будущее» на 2013 год»</t>
  </si>
  <si>
    <t>решение Городского Совета муниципального образования город Набережные Челны 
от 20.12.2012 № 22/5 «О бюджете муниципального образования город Набережные Челны на 2013 год и на плановый период 2014 - 2015 годов»</t>
  </si>
  <si>
    <t>Создание объектов дорожной инфраструктуры промышленного парка «Развитие» в г.Набережные Челны</t>
  </si>
  <si>
    <t xml:space="preserve"> постановление Кабинета Министров Республики Татарстан от 11.12.2013 
 № 977 (с изменениями от 01.03.2014 № 132), решение Совета муницпального образования г.Набережные Челны от 19.12.2013 № 28/5 «О бюджете муницпального образования город Набережные Челны на 2014 год и плановый период 2015 и 2016 годов»</t>
  </si>
  <si>
    <t>распоряжение Кабинета Министров Республики Татарстан от 30.11.2013 
№ 2420-р</t>
  </si>
  <si>
    <t xml:space="preserve"> постановление Кабинета Министров Республики Татарстан от 11.12.2013  
№ 977 (с изменениями от 01.03.2014 
№ 132)</t>
  </si>
  <si>
    <t xml:space="preserve"> постановление Кабинета Министров Республики Татарстан от 11.12.2013 
№ 977 (с изменениями от 01.03.2014 
№ 132)</t>
  </si>
  <si>
    <t>постановление Кабинета Министров Республики Татарстан от 14.12.2012  
№ 1087 (с изменениями от 10.08.2013 
№ 559)</t>
  </si>
  <si>
    <t>распоряжение Кабинета Министров Республики Татарстан от 28.08.2013 
№1612-р</t>
  </si>
  <si>
    <t>распоряжение Кабинета Министров Республики Татарстан от 06.12.2013
 № 2511-р</t>
  </si>
  <si>
    <t>распоряжение Кабинета Министров Республики Татарстан от 27.10.2012
 № 1932-р (с изменениями от 19.04.2013 № 671-р, от 04.06.2013 № 958-р, от 01.08.2013 № 1414-р), решение Совета муницпального образования г.Набережные Челны от 19.12.2013 № 28/5 «О бюджете муницпального образования город Набережные Челны на 2014 год и плановый период 2015 и 2016 годов»</t>
  </si>
  <si>
    <t>распоряжение Кабинета Министров Республики Татарстан от 11.12.2013          № 2555-р (с изменениями от 18.02.2014
 № 309-р, от 17.05.2014 № 897-р,  от 31.07.2014 № 1472-р)</t>
  </si>
  <si>
    <t>распоряжение Кабинета Министров Республики Татарстан от 03.04.2013 
№ 580-р (с изменениями от 24.08.2013 № 1574-р, от 12.10.2013 № 1991-р, от 11.12.2013 № 2558-р, от 07.02.2014
 № 208-р)</t>
  </si>
  <si>
    <t>постановление Кабинета Министров Республики Татарстан от 31.10.2012 № 934 «Об утверждении республиканской целевой программы «Экологическая безопасность Республики Татарстан на 2013-2015 годы» (с изменениями от 30.12.2013 № 1088)</t>
  </si>
  <si>
    <t xml:space="preserve">распоряжение Кабинета Министров Республики Татарстан от 31.07.2014
 № 1472-р </t>
  </si>
  <si>
    <t xml:space="preserve">распоряжение Кабинета Министров Республики Татарстан от 31.07.2014 
№ 1472-р </t>
  </si>
  <si>
    <t>распоряжение Кабинета Министров Республики Татарстан от 18.02.2014
 № 309-р</t>
  </si>
  <si>
    <t>постановление Кабинета Министров Республики Татарстан от 23.12.2013 
№ 1023 «Об утверждении государственной программы «Социальная поддержка граждан Республики Татарстан» на 2014 – 2020 годы»</t>
  </si>
  <si>
    <t xml:space="preserve">распоряжение Кабинета Министров Республики Татарстан от 15.11.2013 
№ 2303-р </t>
  </si>
  <si>
    <t>Капитальный ремонт и проектирование входной группы и кровли государственного автономного учреждения здравоохранения  «Республиканский дом ребенка специализированный»</t>
  </si>
  <si>
    <t>Капитальный ремонт государственного автономного учреждения здравоохранения «Камский детский медицинский центр» (блок «Г» детского стационара)</t>
  </si>
  <si>
    <t>распоряжение Кабинета Министров Республики Татарстан от 29.10.2012 
№ 1946-р (с изменениями от 21.02.2013 
№ 261-р, от 22.02.2013 № 279/1-р, от 31.12.2013 от 2849-р)</t>
  </si>
  <si>
    <t xml:space="preserve">Решение Совета Елабужского муниципального района от 24.07.2013 
№ 335 «О внесении изменений в Решение Совета Елабужского муниципального района от 14.12.2012 №266 «О бюджете муниципального образования Елабужского муниципального района на 2013 год и плановый период 2014 и 2015 годов»
 </t>
  </si>
  <si>
    <t>распоряжение Кабинета Министров Республики Татарстан от 29.10.2012 
№ 1944-р (с изменениями от 11.06.2013 
№ 1008-р)</t>
  </si>
  <si>
    <t xml:space="preserve">распоряжение Кабинета Министров Республики Татарстан от 29.10.2012 
№ 1944-р (с изменениями от 11.06.2013 
№ 1008-р), распоряжение Кабинета Министров Республики Татарстан от 15.11.2013 
№ 2303-р
</t>
  </si>
  <si>
    <t>распоряжение Кабинета Министров Республики Татарстан от 29.10.2012 
№ 1944-р (с изменениями от 11.06.2013
 № 1008-р)</t>
  </si>
  <si>
    <t>распоряжение Кабинета Министров Республики Татарстан от 03.04.2013 
№ 580-р (с изменениями от 24.08.2013 № 1574-р, от 12.10.2013 № 1991-р, от 11.12.2013 № 2558-р, от 07.02.2014 
№ 208-р)</t>
  </si>
  <si>
    <t>распоряжение Кабинета Министров  Республики Татарстан от 27.10.2012 
№ 1932-р (с изменениями от 19.04.2013 
№ 671-р, от 04.06.2013 № 958-р, от 01.08.2013 № 1414-р)</t>
  </si>
  <si>
    <t xml:space="preserve">Решения Совета Елабужского муниципального района от 24.07.2013 
№ 335 и от 26.08.2013г. № 350   «О внесении изменений в Решение Совета Елабужского муниципального района от 14.12.2012 № 266 «О бюджете муниципального образования Елабужского муниципального района на 2013 год и плановый период 2014 и 2015 годов» </t>
  </si>
  <si>
    <t>Решение Совета Елабужского муниципального района от 30.10.2013 
№ 357 «О внесении изменений в Решение Совета Елабужского муниципального района от 14.12.2012 № 266 «О бюджете муниципального образования Елабужского муниципального района  на 2013 год и плановый период 2014 и 2015 годов»</t>
  </si>
  <si>
    <t xml:space="preserve"> решение Совета Елабужского муниципального района от 26.04.2013 
№ 310  «О внесении изменений в Решение Совета Елабужского муниципального района  от 14.12.2012 
№ 266 «О бюджете муниципального образования Елабужского муниципального района  на 2013 год и плановый период 2014 и 2015 годов» </t>
  </si>
  <si>
    <t xml:space="preserve">решение Совета Елабужского муниципального района от 25.03.2014
 № 409  «О внесении изменений в Решение Совета Елабужского муниципального района от 19.12.2013 
№ 377 «О бюджете муниципального образования Елабужского муниципального района на 2014 год и плановый период 2015 и 2016 годов» </t>
  </si>
  <si>
    <t>решение Совета Елабужского муниципального района от 13.02.2014 
№ 391  «О внесении изменений в Решение Совета Елабужского муниципального района от 19.12.2013
 № 377 «О бюджете муниципального образования Елабужского муниципального района на 2014 год и плановый период 2015 и 2016 годов»</t>
  </si>
  <si>
    <t xml:space="preserve">решение Совета Елабужского муниципального района от 25.03.2014  
№ 409 «О внесении изменений в Решение Совета Елабужского муниципального района от 19.12.2013 
№ 377 «О бюджете муниципального образования Елабужского муниципального района на 2014 год и плановый период 2015 и 2016 годов» 
</t>
  </si>
  <si>
    <t xml:space="preserve">распоряжение Кабинета Министров Республики Татарстан от 15.11.2013 
№ 2303-р, решение Совета  Елабужского муниципального района от 19.12.2013 
№ 377 «О бюджете муниципального образования Елабужского муниципального района на 2014 год и плановый период 2015 и 2016 годов» </t>
  </si>
  <si>
    <t xml:space="preserve">решение Совета  Елабужского муниципального района от 16.04.2014 
 № 412  «О внесении изменений в Решение Совета  Елабужского муниципального района от 19.12.2013 № 377 «О бюджете муниципального образования Елабужского муниципального района на 2014 год и плановый период 2015 и 2016 годов» </t>
  </si>
  <si>
    <t>Капитальный ремонт фельдшерско-акушерских пунктов (н.п.Мурзиха,  н.п.Умяк)</t>
  </si>
  <si>
    <t>постановление Кабинета Министров Республики Татарстан от 28.12.2013 
№ 1083 «Об утверждении государственной программы «Охрана окружающей среды, воспроизводство и использование природных ресурсов Республики Татарстан
на 2014-2020 годы»</t>
  </si>
  <si>
    <t>решение Совета Елабужского муниципального района  от 25.03.2014 
№ 409  «О внесении изменений в Решение Совета Елабужского муниципального района от 19.12.2013 
№ 377 «О бюджете муниципального образования Елабужского муниципального района на 2014 год и плановый период 2015 и 2016 годов»</t>
  </si>
  <si>
    <t>постановление Кабинета Министров Республики Татарстан от 28.12.2013
№ 1083 «Об утверждении государственной программы «Охрана окружающей среды, воспроизводство и использование природных ресурсов Республики Татарстан
на 2014-2020 годы»</t>
  </si>
  <si>
    <t>распоряжение Кабинета Министров Республики Татарстан от 20.03.2013
 № 473-р (с изменениями от 24.10.2013 
№ 2086-р, 26.12.2013 № 2767-р, от 21.08.2014 № 1636-р)</t>
  </si>
  <si>
    <t>распоряжение Кабинета Министров Республики Татарстан от 09.12.2013 
№ 2526-р</t>
  </si>
  <si>
    <t>распоряжение Кабинета Министров Республики Татарстан от 11.12.2013 
№ 2564-р (с изменениями от 09.01.2014 
№ 8-р, от 21.07.2014 №  1411-р)</t>
  </si>
  <si>
    <t>Капитальный ремонт муниципального бюджетного общеобразовательного учреждения «Средняя общеобразовательная школа № 6»</t>
  </si>
  <si>
    <t xml:space="preserve">распоряжение Кабинета Министров Республики Татарстан от 03.04.2013 
№ 581-р (с изменениями от 01.08.2013 
№ 1410-р, от 22.08.2013 № 1550-р, от 24.09.2013 № 1815-р, от 04.12.2013 № 2486-р), распоряжение Кабинета Министров Республики Татарстан от 06.12.2013 
№ 2507-р (с измененями от 15.05.2014 
№ 850-р, от 04.08.2014 №1500-р)  </t>
  </si>
  <si>
    <t>распоряжение Кабинета Министров Республики Татарстан от 25.12.2013 
№ 2733-р</t>
  </si>
  <si>
    <t xml:space="preserve">распоряжение Кабинета Министров Республики Татарстан от 06.12.2013
 № 2511-р  </t>
  </si>
  <si>
    <t>распоряжение Кабинета Министров Республики Татарстан от 20.03.2013
 № 474-р  (с изменениями от 06.09.2013 
№ 1672-р, от 14.11.2013 № 2278-р)</t>
  </si>
  <si>
    <t>распоряжение Кабинета Министров Республики Татарстан от 11.12.2013          № 2555-р (с изменениями от 18.02.2014 №309-р, 17.05.2014 № 897-р, 31.07.2014 
№ 1472-р)</t>
  </si>
  <si>
    <t>распоряжение Кабинета Министров Республики Татарстан  от 29.10.2012 
№ 1944-р (с изменениями от 11.06.2013 
№ 1008-р)</t>
  </si>
  <si>
    <t>распоряжение Кабинета Министров Республики Татарстан  от 29.10.2012 
№1944-р (с изменениями от 11.06.2013
 № 1008-р)</t>
  </si>
  <si>
    <t>распоряжение Кабинета Министров Республики Татарстан  от 29.10.2012 
№ 1944-р (с измененями от 11.06.2013 
№ 1008-р)</t>
  </si>
  <si>
    <t xml:space="preserve">постановление Кабинета Министров Республики Татарстан от 23.08.2013 
№ 596 (с изменениями от 26.10.2013 № 797), распоряжение Кабинета Министров Республики Татарстан от 02.06.2014 
№ 1040-р
</t>
  </si>
  <si>
    <t xml:space="preserve">постановление Кабинета Министров Республики Татарстан от 01.04.2013 № 219 «Об утверждении Республиканской адресной программы по проведению капитального ремонта многоквартирных домов на 2013 год»,  постановление Кабинета Министров Республики Татарстан от 06.03.2014 № 142 «Об утверждении Краткосрочного плана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утвержденнной постановлением Кабинета Министров Республики Татарстан от 31.12.2013 № 1146, в 2014 году» (с изменениями внесенными постановлением Кабинета Министров Республики Татарстан от 10.07.2014 № 483), решение Нижнекамского районного Совета от 20.12.2012 №63 «О бюджете Нижнекамского муниципального района на 2013 год и плановый период 2014 и 2015 годов»
</t>
  </si>
  <si>
    <t>постановление Кабинета Министров Республики Татарстан от 16.03.2012 
№ 222 «Об утверждении долгосрочной целевой программы «Охрана окружающей среды г.Нижнекамска и Нижнекамского муниципального района на 2012 - 2015 годы»</t>
  </si>
  <si>
    <t>постановление Кабинета Министров Республики Татарстан от 28.12.2013
 № 1083 «Об утверждении государственной программы «Охрана окружающей среды, воспроизводство и использование природных ресурсов Республики Татарстан
на 2014-2020 годы»</t>
  </si>
  <si>
    <t>постановление Кабинета Министров Республики Татарстан от 16.03.2012 
№  222 «Об утверждении долгосрочной целевой программы «Охрана окружающей среды г.Нижнекамска и Нижнекамского муниципального района на 2012 - 2015 годы», постановление Кабинета Министров Республики Татарстан от 28.12.2013 № 1083 «Об утверждении государственной программы «Охрана окружающей среды, воспроизводство и использование природных ресурсов Республики Татарстан
на 2014-2020 годы»</t>
  </si>
  <si>
    <t>распоряжение Кабинета Министров Республики Татарстан  от 09.12.2013 
№ 2526-р</t>
  </si>
  <si>
    <t>распоряжение Кабинета Министров Республики Татарстан от 20.03.2013
 № 473-р (с изменениями от 24.10.2013
 № 2086-р, от 26.12.2013 № 2767-р, от 21.08.2014 № 1636-р)</t>
  </si>
  <si>
    <t>распоряжение Кабинета Министров Республики Татарстан от 20.03.2013
 № 473-р (с изменениями от 24.10.2013 
№ 2086-р, от 26.12.2013 № 2767-р, от 21.08.2014 № 1636-р)</t>
  </si>
  <si>
    <t>распоряжение Кабинета Министров Республики Татарстан от 29.10.2012 
№ 1946-р (с изменениями от 21.02.2013 
№ 261-р, от 22.02.2013 № 279/1-р, от 31.12.2013 от № 2849-р), распоряжение Кабинета Министров Республики Татарстан от 20.03.2013
 № 473-р (с изменениями от 24.10.2013 
№ 2086-р, от 26.12.2013 № 2767-р, от 21.08.2014 № 1636-р), распоряжение руководителя Исполнительного комитета Тукаевского муниципального района  от 05.06.2014 № 466</t>
  </si>
  <si>
    <t xml:space="preserve">распоряжение Кабинета Министров Республики Татарстан от 20.03.2013
 № 473-р (с изменениями от 24.10.2013
 № 2086-р, от 26.12.2013 № 2767-р, от 21.08.2014 № 1636-р) </t>
  </si>
  <si>
    <t>распоряжение Кабинета Министров Республики Татарстан от 20.03.2013
 № 473-р (с изменениями от 24.10.2013 
№ 2086-р, от 26.12.2013 № 2767-р)</t>
  </si>
  <si>
    <t>распоряжение Кабинета Министров Республики Татарстан от 27.10.2012 
№ 1932-р (с изменениями от 19.04.2013 
№ 671-р, от 04.06.2013 № 958-р, от 01.08.2013 № 1414-р), распоряжение руководителя Исполнительного комитета Тукаевского муниципального района от 21.08.2013 
№ 977, от 22.08.2013 № 978 , от 07.11.2013 
№ 1231</t>
  </si>
  <si>
    <t>распоряжение Кабинета Министров Республики Татарстан от 29.10.2012
№ 1944-р (с изменениями от 11.06.2013 
№ 1008-р),
распоряжение Кабинета Министров Республики Татарстан от 09.07.2013
№ 1215-р, распоряжение руководителя Исполнительного комитета Тлянче-Тамакского сельского поселения от 28.06.2013 № 14</t>
  </si>
  <si>
    <t>распоряжение Кабинета Министров Республики Татарстан от 29.10.2012
№ 1944-р (с изменениями от 11.06.2013 
№ 1008-р)</t>
  </si>
  <si>
    <t>распоряжение Кабинета Министров Республики Татарстан от 20.05.2013
 № 847-р, распоряжение руководителя Исполнительного комитета Тукаевского муниципального района от 07.08.2013  
№ 932</t>
  </si>
  <si>
    <t>распоряжение Кабинета Министров Республики Татарстана от 09.12.2013
 № 2526-р</t>
  </si>
  <si>
    <t>распояржение Кабинета Министров Республики Татарстан от 25.11.2013
 № 2387-р</t>
  </si>
  <si>
    <t xml:space="preserve">распоряжение Кабинета Министров Республики Татарстан  от 03.04.2013
 № 581-р (с изменениями от 01.08.2013 
№ 1410-р, от 22.08.2013 № 1550-р, от 24.09.2013 № 1815-р, от 04.12.2013 № 2486-р), распоряжение Кабинета Министров Республики Татарстан от 06.12.2013
 № 2507-р (с измененями от 15.05.2014 
№ 850-р, от 04.08.2014 №1500-р)  </t>
  </si>
  <si>
    <t>распоряжение Кабинета Министров Республики Татарстан от 11.12.2013
№ 2564-р (с изменениями от 09.01.2014 
№ 8-р, от 21.07.2014 №  1411-р)</t>
  </si>
  <si>
    <t>Расширение н.п.Новотроицкое. Жилой микрорайон «Энергия». Водоснабжение. Тукаевского муниципального района</t>
  </si>
  <si>
    <t>распоряжение Кабинета Министров Республики Татарстан от 29.10.2012 
№ 1946-р (с изменениями от 21.02.2013
 № 261-р, от 22.02.2013 № 279/1-р, от 31.12.2013 от 2849-р), распоряжение Кабинета Министров Республики Татарстан от 11.12.2013 № 2564-р
 (с изменениями от 09.01.2014 № 8-р, от 21.07.2014 №  1411-р)</t>
  </si>
  <si>
    <t xml:space="preserve">распоряжение Кабинета Министров Республики Татарстан от 02.04.2013 
№ 570-р (с изменениями от 07.06.2013 
№ 989-р),
решение Совета Заинского муниципального района от 20.12.2013 
№ 237 «О бюджете Заинского муниципального района на 2013 год и на плановый период 2014 и 2015 годы»
</t>
  </si>
  <si>
    <t>решение Совета Заинского муниципального района от 19.12.2013 
№ 327 «О бюджете Заинского муниципального района на 2014 год и на плановый период 2015 и 2016 годы»</t>
  </si>
  <si>
    <t>распоряжение Кабинета Министров Республики Татарстан от 27.10.2012
№ 1932-р (с изменениями от 19.04.2013 
№ 671-р, от 04.06.2013 № 958-р, от 01.08.2013 № 1414-р)</t>
  </si>
  <si>
    <t>решение Совета Заинского муниципального района от 20.12.2012 
№ 237 «О бюджете Заинского муниципального района на 2013 год и на плановый период 2014 и 2015 годы»</t>
  </si>
  <si>
    <t>распоряжение Кабинета Министров Республики Татарстан от 29.10.2012
№ 1944-р (с изменениями от 11.06.2013
 № 1008-р)</t>
  </si>
  <si>
    <t>распоряжение Кабинета Министров Республики Татарстан от 20.03.2013 
№ 476-р, 
решение Совета Заинского муниципального района от 19.12.2013 
№ 327 «О бюджете Заинского муниципального района на 2014 год и на плановый период 2015 и 2016 годы»</t>
  </si>
  <si>
    <t>распоряжение Кабинета Министров Республики Татарстан от 03.04.2013 
№ 580-р (с изменениями от 24.08.2013 
№ 1574-р, от 12.10.2013 № 1991-р, от 11.12.2013 № 2558-р, от 07.02.2014 
№ 208-р),
решение Совета Заинского муниципального района от 19.12.2013
 № 327 «О бюджете Заинского муниципального района на 2014 год и на плановый период 2015 и 2016 годы»</t>
  </si>
  <si>
    <t>решение Совета Заинского муниципального района от 19.12.2013
 № 327 «О бюджете Заинского муниципального района на 2014 год и на плановый период 2015 и 2016 годы»</t>
  </si>
  <si>
    <t xml:space="preserve">постановление Кабинета Министров Республики Татарстан от 01.04.2013 
№ 219 «Об утверждении Республиканской адресной программы по проведению капитального ремонта многоквартирных домов на 2013 год», постановление Кабинета Министров Республики Татарстан от 06.03.2014 
№ 142 «Об утверждении Краткосрочного плана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утвержденнной постановлением Кабинета Министров Республики Татарстан от 31.12.2013 
№ 1146, в 2014 году» (с изменениями внесенными постановлением Кабинета Министров Республики Татарстан от 10.07.2014 № 483),
решение Совета Заинского муниципального района от 19.12.2013 
№ 327 «О бюджете Заинского муниципального района на 2014 год и на плановый период 2015 и 2016 годы»
</t>
  </si>
  <si>
    <t>распоряжение Кабинета Министров Республики Татарстан от 09.12.2013
 № 2526-р</t>
  </si>
  <si>
    <t>распоряжение Кабинета Министров Республики Татарстан от 25.12.2013
 № 2733-р</t>
  </si>
  <si>
    <t>распоряжение Кабинета Министров Республики Татарстан от 20.03.2013 
 № 474-р  (с изменениями от 06.09.2013 
№ 1672-р, от 14.11.2013 № 2278-р)</t>
  </si>
  <si>
    <t>распоряжение Кабинета Министров Республики Татарстан от 29.10.2012 
№ 1946-р (с изменениями от 21.02.2013
 № 261-р, от 22.02.2013 № 279/1-р, от 31.12.2013 от 2849-р)</t>
  </si>
  <si>
    <t>распоряжение Кабинета Министров Республики Татарстан от 11.12.2013
 № 2564-р (с изменениями от 09.01.2014 
№ 8-р, от 21.07.2014 № 1411-р)</t>
  </si>
  <si>
    <t>распоряжение Кабинета Министров Республики Татарстан от 29.10.2012 
№ 1946-р (с изменениями от 21.02.2013 
№ 261-р, от 22.02.2013 № 279/1-р, от 31.12.2013 от 2849-р), распоряжение Кабинета Министров Республики Татарстан от 11.12.2013 № 2564-р (с изменениями от 09.01.2014 № 8-р, от 21.07.2014 №  1411-р)</t>
  </si>
  <si>
    <t>распоряжение Кабинета Министров Республики Татарстан от 11.12.2013 
№ 2564-р (с изменениями от 09.01.2014
 № 8-р, от 21.07.2014 №  1411-р)</t>
  </si>
  <si>
    <t>распоряжение Кабинета Министров Республики Татарстан  от 22.05.2014 
№ 944-р</t>
  </si>
  <si>
    <t xml:space="preserve">распоряжение Кабинета Министров Республики Татарстан от 29.10.2012 
№ 1944-р (с изменениями от 11.06.2013 
№ 1008-р),
распоряжение Кабинета Министров Республики Татарстан от 15.11.2013 
№ 2303-р
</t>
  </si>
  <si>
    <t xml:space="preserve">постановление Кабинета Министров Республики Татарстан от 01.04.2013 
№ 219 «Об утверждении Республиканской адресной программы по проведению капитального ремонта многоквартирных домов на 2013 год», постановление Кабинета Министров Республики Татарстан от 06.03.2014 № 142 «Об утверждении Краткосрочного плана реализации Региональной программы капитального ремонта общего имущества в многоквартирных домах, расположенных на территории Республики Татарстан, утвержденнной постановлением Кабинета Министров Республики Татарстан от 31.12.2013 № 1146, в 2014 году» (с изменениями внесенными постановлением Кабинета Министров Республики Татарстан от 10.07.2014 № 483), решение Совета Менделеевского муниципального района от 20.12.2012 № 160 «О бюджете Менделеевского муниципального района на 2013 год и плановый период 2014 и 2015 годов»
</t>
  </si>
  <si>
    <t>распояржение Кабинета Министров Республики Татарстан от 25.11.2013 
№ 2387-р</t>
  </si>
  <si>
    <t>распоряжение Кабинета Министров Республики Татарстан от 11.12.2013 
№ 2564-р (с изменениями от 09.01.2014 
№ 8-р, от 21.07.2014 № 1411-р)</t>
  </si>
  <si>
    <t>Приложение № 1 к проекту постановления
Кабинета Министров
Республики Татарстан
____________________________
«Приложение № 2
 к Программе поддержки Камского инновационного территориально-производственного кластера на 2013 - 2016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</si>
</sst>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"/>
    <numFmt numFmtId="165" formatCode="#,##0.0000"/>
    <numFmt numFmtId="166" formatCode="0.000"/>
    <numFmt numFmtId="167" formatCode="#,##0.000_ ;\-#,##0.000\ "/>
    <numFmt numFmtId="168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0" fontId="7" fillId="0" borderId="0"/>
  </cellStyleXfs>
  <cellXfs count="166">
    <xf numFmtId="0" fontId="0" fillId="0" borderId="0" xfId="0"/>
    <xf numFmtId="0" fontId="6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Border="1"/>
    <xf numFmtId="0" fontId="0" fillId="0" borderId="0" xfId="0" applyBorder="1"/>
    <xf numFmtId="164" fontId="3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top"/>
    </xf>
    <xf numFmtId="0" fontId="3" fillId="0" borderId="1" xfId="0" applyFont="1" applyBorder="1" applyAlignment="1">
      <alignment horizontal="center" vertical="center" wrapText="1"/>
    </xf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Fill="1"/>
    <xf numFmtId="164" fontId="2" fillId="0" borderId="0" xfId="0" applyNumberFormat="1" applyFont="1" applyBorder="1"/>
    <xf numFmtId="164" fontId="2" fillId="0" borderId="0" xfId="0" applyNumberFormat="1" applyFont="1" applyFill="1" applyBorder="1"/>
    <xf numFmtId="164" fontId="2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2" fillId="2" borderId="0" xfId="0" applyFont="1" applyFill="1"/>
    <xf numFmtId="165" fontId="2" fillId="0" borderId="0" xfId="0" applyNumberFormat="1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43" fontId="2" fillId="2" borderId="1" xfId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/>
    <xf numFmtId="0" fontId="2" fillId="2" borderId="7" xfId="0" applyFont="1" applyFill="1" applyBorder="1" applyAlignment="1">
      <alignment horizontal="center" vertical="center"/>
    </xf>
    <xf numFmtId="43" fontId="2" fillId="2" borderId="8" xfId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/>
    </xf>
    <xf numFmtId="4" fontId="2" fillId="2" borderId="1" xfId="1" applyNumberFormat="1" applyFont="1" applyFill="1" applyBorder="1" applyAlignment="1">
      <alignment horizontal="center" vertical="top"/>
    </xf>
    <xf numFmtId="4" fontId="2" fillId="0" borderId="1" xfId="1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2" fillId="2" borderId="1" xfId="1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/>
    </xf>
    <xf numFmtId="4" fontId="2" fillId="2" borderId="3" xfId="1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center" vertical="top"/>
    </xf>
    <xf numFmtId="167" fontId="2" fillId="2" borderId="1" xfId="1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5" borderId="0" xfId="0" applyFont="1" applyFill="1" applyAlignment="1">
      <alignment horizontal="center" vertical="top" wrapText="1"/>
    </xf>
    <xf numFmtId="164" fontId="2" fillId="5" borderId="0" xfId="0" applyNumberFormat="1" applyFont="1" applyFill="1" applyBorder="1"/>
    <xf numFmtId="164" fontId="2" fillId="5" borderId="0" xfId="0" applyNumberFormat="1" applyFont="1" applyFill="1"/>
    <xf numFmtId="0" fontId="2" fillId="5" borderId="0" xfId="0" applyFont="1" applyFill="1"/>
    <xf numFmtId="49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164" fontId="2" fillId="2" borderId="2" xfId="0" applyNumberFormat="1" applyFont="1" applyFill="1" applyBorder="1" applyAlignment="1">
      <alignment horizontal="center" vertical="top"/>
    </xf>
    <xf numFmtId="168" fontId="2" fillId="2" borderId="1" xfId="1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49" fontId="2" fillId="2" borderId="3" xfId="1" applyNumberFormat="1" applyFont="1" applyFill="1" applyBorder="1" applyAlignment="1">
      <alignment horizontal="center" vertical="center" wrapText="1"/>
    </xf>
    <xf numFmtId="168" fontId="2" fillId="2" borderId="3" xfId="1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/>
    <xf numFmtId="4" fontId="4" fillId="2" borderId="3" xfId="0" applyNumberFormat="1" applyFont="1" applyFill="1" applyBorder="1" applyAlignment="1">
      <alignment horizontal="center" vertical="top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49" fontId="8" fillId="2" borderId="1" xfId="10" applyNumberFormat="1" applyFont="1" applyFill="1" applyBorder="1" applyAlignment="1">
      <alignment horizontal="center" vertical="center" wrapText="1"/>
    </xf>
    <xf numFmtId="168" fontId="10" fillId="2" borderId="1" xfId="1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/>
    </xf>
    <xf numFmtId="168" fontId="10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12" fillId="2" borderId="0" xfId="0" applyFont="1" applyFill="1"/>
    <xf numFmtId="4" fontId="2" fillId="2" borderId="1" xfId="0" applyNumberFormat="1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11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vertical="top" wrapText="1"/>
    </xf>
    <xf numFmtId="4" fontId="10" fillId="2" borderId="1" xfId="1" applyNumberFormat="1" applyFont="1" applyFill="1" applyBorder="1" applyAlignment="1">
      <alignment horizontal="center" vertical="top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4" fontId="2" fillId="2" borderId="3" xfId="1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8" xfId="0" applyFont="1" applyFill="1" applyBorder="1"/>
    <xf numFmtId="0" fontId="2" fillId="2" borderId="9" xfId="0" applyFont="1" applyFill="1" applyBorder="1"/>
    <xf numFmtId="4" fontId="2" fillId="2" borderId="0" xfId="0" applyNumberFormat="1" applyFont="1" applyFill="1" applyAlignment="1">
      <alignment horizontal="center" vertical="top"/>
    </xf>
    <xf numFmtId="4" fontId="4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wrapText="1"/>
    </xf>
    <xf numFmtId="0" fontId="0" fillId="2" borderId="0" xfId="0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2">
    <cellStyle name="Обычный" xfId="0" builtinId="0"/>
    <cellStyle name="Обычный 10" xfId="9"/>
    <cellStyle name="Обычный 2" xfId="2"/>
    <cellStyle name="Обычный 3" xfId="3"/>
    <cellStyle name="Обычный 4" xfId="11"/>
    <cellStyle name="Обычный 5" xfId="4"/>
    <cellStyle name="Обычный 6" xfId="5"/>
    <cellStyle name="Обычный 7" xfId="6"/>
    <cellStyle name="Обычный 8" xfId="7"/>
    <cellStyle name="Обычный 9" xfId="8"/>
    <cellStyle name="Финансовый" xfId="1" builtinId="3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60960</xdr:colOff>
      <xdr:row>17</xdr:row>
      <xdr:rowOff>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4175760" y="22783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60960</xdr:colOff>
      <xdr:row>17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4175760" y="22783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60960</xdr:colOff>
      <xdr:row>16</xdr:row>
      <xdr:rowOff>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4175760" y="19278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60960</xdr:colOff>
      <xdr:row>16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4175760" y="19278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50</xdr:row>
      <xdr:rowOff>0</xdr:rowOff>
    </xdr:from>
    <xdr:to>
      <xdr:col>5</xdr:col>
      <xdr:colOff>60960</xdr:colOff>
      <xdr:row>50</xdr:row>
      <xdr:rowOff>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6276975" y="7153275"/>
          <a:ext cx="60960" cy="1430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60960</xdr:colOff>
      <xdr:row>50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6276975" y="7153275"/>
          <a:ext cx="60960" cy="14306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338</xdr:row>
      <xdr:rowOff>0</xdr:rowOff>
    </xdr:from>
    <xdr:to>
      <xdr:col>5</xdr:col>
      <xdr:colOff>60960</xdr:colOff>
      <xdr:row>338</xdr:row>
      <xdr:rowOff>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6276975" y="9829800"/>
          <a:ext cx="60960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338</xdr:row>
      <xdr:rowOff>0</xdr:rowOff>
    </xdr:from>
    <xdr:to>
      <xdr:col>5</xdr:col>
      <xdr:colOff>60960</xdr:colOff>
      <xdr:row>338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6276975" y="9829800"/>
          <a:ext cx="60960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52705</xdr:colOff>
      <xdr:row>17</xdr:row>
      <xdr:rowOff>93980</xdr:rowOff>
    </xdr:from>
    <xdr:to>
      <xdr:col>8</xdr:col>
      <xdr:colOff>113665</xdr:colOff>
      <xdr:row>17</xdr:row>
      <xdr:rowOff>93980</xdr:rowOff>
    </xdr:to>
    <xdr:sp macro="" textlink="">
      <xdr:nvSpPr>
        <xdr:cNvPr id="2" name="Поле 9"/>
        <xdr:cNvSpPr txBox="1">
          <a:spLocks noChangeArrowheads="1"/>
        </xdr:cNvSpPr>
      </xdr:nvSpPr>
      <xdr:spPr bwMode="auto">
        <a:xfrm>
          <a:off x="4929505" y="33401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52705</xdr:colOff>
      <xdr:row>17</xdr:row>
      <xdr:rowOff>93980</xdr:rowOff>
    </xdr:from>
    <xdr:to>
      <xdr:col>8</xdr:col>
      <xdr:colOff>113665</xdr:colOff>
      <xdr:row>17</xdr:row>
      <xdr:rowOff>93980</xdr:rowOff>
    </xdr:to>
    <xdr:sp macro="" textlink="">
      <xdr:nvSpPr>
        <xdr:cNvPr id="3" name="Поле 8"/>
        <xdr:cNvSpPr txBox="1">
          <a:spLocks noChangeArrowheads="1"/>
        </xdr:cNvSpPr>
      </xdr:nvSpPr>
      <xdr:spPr bwMode="auto">
        <a:xfrm>
          <a:off x="4929505" y="33401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52705</xdr:colOff>
      <xdr:row>21</xdr:row>
      <xdr:rowOff>123190</xdr:rowOff>
    </xdr:from>
    <xdr:to>
      <xdr:col>8</xdr:col>
      <xdr:colOff>113665</xdr:colOff>
      <xdr:row>21</xdr:row>
      <xdr:rowOff>123190</xdr:rowOff>
    </xdr:to>
    <xdr:sp macro="" textlink="">
      <xdr:nvSpPr>
        <xdr:cNvPr id="4" name="Поле 7"/>
        <xdr:cNvSpPr txBox="1">
          <a:spLocks noChangeArrowheads="1"/>
        </xdr:cNvSpPr>
      </xdr:nvSpPr>
      <xdr:spPr bwMode="auto">
        <a:xfrm>
          <a:off x="4929505" y="369697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52705</xdr:colOff>
      <xdr:row>21</xdr:row>
      <xdr:rowOff>123190</xdr:rowOff>
    </xdr:from>
    <xdr:to>
      <xdr:col>8</xdr:col>
      <xdr:colOff>113665</xdr:colOff>
      <xdr:row>21</xdr:row>
      <xdr:rowOff>123190</xdr:rowOff>
    </xdr:to>
    <xdr:sp macro="" textlink="">
      <xdr:nvSpPr>
        <xdr:cNvPr id="5" name="Поле 6"/>
        <xdr:cNvSpPr txBox="1">
          <a:spLocks noChangeArrowheads="1"/>
        </xdr:cNvSpPr>
      </xdr:nvSpPr>
      <xdr:spPr bwMode="auto">
        <a:xfrm>
          <a:off x="4929505" y="369697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view="pageBreakPreview" zoomScale="90" zoomScaleNormal="100" zoomScaleSheetLayoutView="90" workbookViewId="0">
      <pane ySplit="4" topLeftCell="A5" activePane="bottomLeft" state="frozen"/>
      <selection pane="bottomLeft" activeCell="C18" sqref="C18"/>
    </sheetView>
  </sheetViews>
  <sheetFormatPr defaultColWidth="8.85546875" defaultRowHeight="15" x14ac:dyDescent="0.25"/>
  <cols>
    <col min="1" max="1" width="32.28515625" style="16" customWidth="1"/>
    <col min="2" max="2" width="15.85546875" style="16" customWidth="1"/>
    <col min="3" max="3" width="12.7109375" style="16" customWidth="1"/>
    <col min="4" max="4" width="14.85546875" style="2" customWidth="1"/>
    <col min="5" max="5" width="14.5703125" style="16" customWidth="1"/>
    <col min="6" max="7" width="11" style="16" bestFit="1" customWidth="1"/>
    <col min="8" max="16384" width="8.85546875" style="16"/>
  </cols>
  <sheetData>
    <row r="1" spans="1:16" ht="44.25" customHeight="1" x14ac:dyDescent="0.25">
      <c r="A1" s="140" t="s">
        <v>45</v>
      </c>
      <c r="B1" s="140"/>
      <c r="C1" s="140"/>
      <c r="D1" s="140"/>
      <c r="E1" s="140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5.5" customHeight="1" x14ac:dyDescent="0.25">
      <c r="A2" s="141"/>
      <c r="B2" s="142" t="s">
        <v>46</v>
      </c>
      <c r="C2" s="142"/>
      <c r="D2" s="142"/>
      <c r="E2" s="142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37.15" customHeight="1" x14ac:dyDescent="0.25">
      <c r="A3" s="141"/>
      <c r="B3" s="13" t="s">
        <v>43</v>
      </c>
      <c r="C3" s="3" t="s">
        <v>27</v>
      </c>
      <c r="D3" s="3" t="s">
        <v>28</v>
      </c>
      <c r="E3" s="3" t="s">
        <v>29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7" customHeight="1" x14ac:dyDescent="0.25">
      <c r="A4" s="14" t="s">
        <v>44</v>
      </c>
      <c r="B4" s="11" t="e">
        <f>SUM(C4:E4)</f>
        <v>#REF!</v>
      </c>
      <c r="C4" s="8" t="e">
        <f>SUM(C16:C19)</f>
        <v>#REF!</v>
      </c>
      <c r="D4" s="8">
        <f>SUM(D16:D19)</f>
        <v>11017927.316149998</v>
      </c>
      <c r="E4" s="8">
        <f>SUM(E16:E19)</f>
        <v>2731023.34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9.5" hidden="1" customHeight="1" x14ac:dyDescent="0.3">
      <c r="A5" s="9"/>
      <c r="B5" s="12"/>
      <c r="C5" s="9"/>
      <c r="D5" s="10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51" hidden="1" customHeight="1" x14ac:dyDescent="0.3">
      <c r="A6" s="9"/>
      <c r="B6" s="12"/>
      <c r="C6" s="9"/>
      <c r="D6" s="10"/>
      <c r="E6" s="9"/>
      <c r="F6" s="5"/>
      <c r="G6" s="5"/>
      <c r="H6" s="4"/>
      <c r="I6" s="4"/>
      <c r="J6" s="4"/>
      <c r="K6" s="4"/>
      <c r="L6" s="4"/>
      <c r="M6" s="4"/>
      <c r="N6" s="4"/>
      <c r="O6" s="4"/>
      <c r="P6" s="4"/>
    </row>
    <row r="7" spans="1:16" ht="48.75" hidden="1" customHeight="1" x14ac:dyDescent="0.3">
      <c r="A7" s="9"/>
      <c r="B7" s="12"/>
      <c r="C7" s="9"/>
      <c r="D7" s="10"/>
      <c r="E7" s="9"/>
      <c r="F7" s="5"/>
      <c r="G7" s="5"/>
      <c r="H7" s="4"/>
      <c r="I7" s="4"/>
      <c r="J7" s="4"/>
      <c r="K7" s="4"/>
      <c r="L7" s="4"/>
      <c r="M7" s="4"/>
      <c r="N7" s="4"/>
      <c r="O7" s="4"/>
      <c r="P7" s="4"/>
    </row>
    <row r="8" spans="1:16" ht="54.75" hidden="1" customHeight="1" x14ac:dyDescent="0.3">
      <c r="A8" s="9"/>
      <c r="B8" s="12"/>
      <c r="C8" s="9"/>
      <c r="D8" s="10"/>
      <c r="E8" s="9"/>
      <c r="F8" s="5"/>
      <c r="G8" s="5"/>
      <c r="H8" s="4"/>
      <c r="I8" s="4"/>
      <c r="J8" s="4"/>
      <c r="K8" s="4"/>
      <c r="L8" s="4"/>
      <c r="M8" s="4"/>
      <c r="N8" s="4"/>
      <c r="O8" s="4"/>
      <c r="P8" s="4"/>
    </row>
    <row r="9" spans="1:16" ht="54.75" hidden="1" customHeight="1" x14ac:dyDescent="0.3">
      <c r="A9" s="9"/>
      <c r="B9" s="12"/>
      <c r="C9" s="9"/>
      <c r="D9" s="10"/>
      <c r="E9" s="9"/>
      <c r="F9" s="5"/>
      <c r="G9" s="5"/>
      <c r="H9" s="4"/>
      <c r="I9" s="4"/>
      <c r="J9" s="4"/>
      <c r="K9" s="4"/>
      <c r="L9" s="4"/>
      <c r="M9" s="4"/>
      <c r="N9" s="4"/>
      <c r="O9" s="4"/>
      <c r="P9" s="4"/>
    </row>
    <row r="10" spans="1:16" ht="51.75" hidden="1" customHeight="1" x14ac:dyDescent="0.3">
      <c r="A10" s="9"/>
      <c r="B10" s="12"/>
      <c r="C10" s="9"/>
      <c r="D10" s="10"/>
      <c r="E10" s="9"/>
      <c r="F10" s="5"/>
      <c r="G10" s="5"/>
      <c r="H10" s="4"/>
      <c r="I10" s="4"/>
      <c r="J10" s="4"/>
      <c r="K10" s="4"/>
      <c r="L10" s="4"/>
      <c r="M10" s="4"/>
      <c r="N10" s="4"/>
      <c r="O10" s="4"/>
      <c r="P10" s="4"/>
    </row>
    <row r="11" spans="1:16" ht="28.5" hidden="1" customHeight="1" x14ac:dyDescent="0.3">
      <c r="A11" s="9"/>
      <c r="B11" s="12"/>
      <c r="C11" s="9"/>
      <c r="D11" s="10"/>
      <c r="E11" s="9"/>
      <c r="F11" s="5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34.5" hidden="1" customHeight="1" x14ac:dyDescent="0.3">
      <c r="A12" s="9"/>
      <c r="B12" s="12"/>
      <c r="C12" s="9"/>
      <c r="D12" s="10"/>
      <c r="E12" s="9"/>
      <c r="F12" s="5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49.5" hidden="1" customHeight="1" x14ac:dyDescent="0.3">
      <c r="A13" s="9"/>
      <c r="B13" s="12"/>
      <c r="C13" s="9"/>
      <c r="D13" s="10"/>
      <c r="E13" s="9"/>
      <c r="F13" s="5"/>
      <c r="G13" s="5"/>
      <c r="H13" s="4"/>
      <c r="I13" s="4"/>
      <c r="J13" s="4"/>
      <c r="K13" s="4"/>
      <c r="L13" s="4"/>
      <c r="M13" s="4"/>
      <c r="N13" s="4"/>
      <c r="O13" s="4"/>
      <c r="P13" s="4"/>
    </row>
    <row r="14" spans="1:16" ht="43.5" hidden="1" customHeight="1" x14ac:dyDescent="0.3">
      <c r="A14" s="9"/>
      <c r="B14" s="12"/>
      <c r="C14" s="9"/>
      <c r="D14" s="10"/>
      <c r="E14" s="9"/>
      <c r="F14" s="5"/>
      <c r="G14" s="5"/>
      <c r="H14" s="4"/>
      <c r="I14" s="4"/>
      <c r="J14" s="4"/>
      <c r="K14" s="4"/>
      <c r="L14" s="4"/>
      <c r="M14" s="4"/>
      <c r="N14" s="4"/>
      <c r="O14" s="4"/>
      <c r="P14" s="4"/>
    </row>
    <row r="15" spans="1:16" ht="43.5" hidden="1" customHeight="1" x14ac:dyDescent="0.3">
      <c r="A15" s="9"/>
      <c r="B15" s="12"/>
      <c r="C15" s="9"/>
      <c r="D15" s="10"/>
      <c r="E15" s="9"/>
      <c r="F15" s="5"/>
      <c r="G15" s="5"/>
      <c r="H15" s="5"/>
      <c r="I15" s="4"/>
      <c r="J15" s="4"/>
      <c r="K15" s="4"/>
      <c r="L15" s="4"/>
      <c r="M15" s="4"/>
      <c r="N15" s="4"/>
      <c r="O15" s="4"/>
      <c r="P15" s="4"/>
    </row>
    <row r="16" spans="1:16" ht="18.75" customHeight="1" x14ac:dyDescent="0.3">
      <c r="A16" s="15">
        <v>2013</v>
      </c>
      <c r="B16" s="11" t="e">
        <f>SUM(C16:E16)</f>
        <v>#REF!</v>
      </c>
      <c r="C16" s="7" t="e">
        <f>'КЭР - бюджет РТ'!#REF!</f>
        <v>#REF!</v>
      </c>
      <c r="D16" s="7">
        <f>'КЭР - бюджет РТ'!F6</f>
        <v>4060817.7439999995</v>
      </c>
      <c r="E16" s="7">
        <f>'КЭР - бюджет РТ'!I6</f>
        <v>987702.1100000001</v>
      </c>
      <c r="F16" s="5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27.6" customHeight="1" x14ac:dyDescent="0.3">
      <c r="A17" s="15">
        <v>2014</v>
      </c>
      <c r="B17" s="11" t="e">
        <f>SUM(C17:E17)</f>
        <v>#REF!</v>
      </c>
      <c r="C17" s="7" t="e">
        <f>'КЭР - бюджет РТ'!#REF!</f>
        <v>#REF!</v>
      </c>
      <c r="D17" s="7">
        <f>'КЭР - бюджет РТ'!K6</f>
        <v>5366096.1521499995</v>
      </c>
      <c r="E17" s="7">
        <f>'КЭР - бюджет РТ'!N6</f>
        <v>719195.23</v>
      </c>
      <c r="F17" s="5"/>
      <c r="G17" s="5"/>
      <c r="H17" s="4"/>
      <c r="I17" s="4"/>
      <c r="J17" s="4"/>
      <c r="K17" s="4"/>
      <c r="L17" s="4"/>
      <c r="M17" s="4"/>
      <c r="N17" s="4"/>
      <c r="O17" s="4"/>
      <c r="P17" s="4"/>
    </row>
    <row r="18" spans="1:16" ht="36" customHeight="1" x14ac:dyDescent="0.3">
      <c r="A18" s="15">
        <v>2015</v>
      </c>
      <c r="B18" s="11" t="e">
        <f>SUM(C18:E18)</f>
        <v>#REF!</v>
      </c>
      <c r="C18" s="7" t="e">
        <f>'КЭР - бюджет РТ'!#REF!</f>
        <v>#REF!</v>
      </c>
      <c r="D18" s="7">
        <f>'КЭР - бюджет РТ'!P6</f>
        <v>829431.26</v>
      </c>
      <c r="E18" s="7">
        <f>'КЭР - бюджет РТ'!S6</f>
        <v>536813</v>
      </c>
      <c r="F18" s="5"/>
      <c r="G18" s="5"/>
      <c r="H18" s="4"/>
      <c r="I18" s="4"/>
      <c r="J18" s="4"/>
      <c r="K18" s="4"/>
      <c r="L18" s="4"/>
      <c r="M18" s="4"/>
      <c r="N18" s="4"/>
      <c r="O18" s="4"/>
      <c r="P18" s="4"/>
    </row>
    <row r="19" spans="1:16" ht="23.45" customHeight="1" x14ac:dyDescent="0.25">
      <c r="A19" s="15">
        <v>2016</v>
      </c>
      <c r="B19" s="11" t="e">
        <f>SUM(C19:E19)</f>
        <v>#REF!</v>
      </c>
      <c r="C19" s="7" t="e">
        <f>'КЭР - бюджет РТ'!#REF!</f>
        <v>#REF!</v>
      </c>
      <c r="D19" s="7">
        <f>'КЭР - бюджет РТ'!U6</f>
        <v>761582.15999999992</v>
      </c>
      <c r="E19" s="7">
        <f>'КЭР - бюджет РТ'!X6</f>
        <v>487313</v>
      </c>
      <c r="F19" s="5"/>
      <c r="G19" s="5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25">
      <c r="A20" s="1"/>
    </row>
    <row r="21" spans="1:16" ht="43.5" customHeight="1" x14ac:dyDescent="0.25">
      <c r="A21" s="1"/>
    </row>
    <row r="22" spans="1:16" ht="109.5" customHeight="1" x14ac:dyDescent="0.25">
      <c r="A22" s="1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</row>
    <row r="23" spans="1:16" x14ac:dyDescent="0.25">
      <c r="A23" s="1"/>
      <c r="B23" s="6"/>
    </row>
    <row r="24" spans="1:16" x14ac:dyDescent="0.25">
      <c r="A24" s="1"/>
    </row>
    <row r="25" spans="1:16" ht="63.75" customHeight="1" x14ac:dyDescent="0.25">
      <c r="A25" s="6"/>
    </row>
    <row r="29" spans="1:16" ht="46.5" customHeight="1" x14ac:dyDescent="0.25">
      <c r="F29" s="5"/>
      <c r="G29" s="5"/>
      <c r="H29" s="4"/>
      <c r="I29" s="4"/>
      <c r="J29" s="4"/>
      <c r="K29" s="4"/>
      <c r="L29" s="4"/>
      <c r="M29" s="4"/>
      <c r="N29" s="4"/>
      <c r="O29" s="4"/>
      <c r="P29" s="4"/>
    </row>
    <row r="30" spans="1:16" ht="39.75" customHeight="1" x14ac:dyDescent="0.25">
      <c r="F30" s="5"/>
      <c r="G30" s="5"/>
      <c r="H30" s="4"/>
      <c r="I30" s="4"/>
      <c r="J30" s="4"/>
      <c r="K30" s="4"/>
      <c r="L30" s="4"/>
      <c r="M30" s="4"/>
      <c r="N30" s="4"/>
      <c r="O30" s="4"/>
      <c r="P30" s="4"/>
    </row>
    <row r="31" spans="1:16" ht="78" customHeight="1" x14ac:dyDescent="0.25">
      <c r="F31" s="5"/>
      <c r="G31" s="5"/>
      <c r="H31" s="4"/>
      <c r="I31" s="4"/>
      <c r="J31" s="4"/>
      <c r="K31" s="4"/>
      <c r="L31" s="4"/>
      <c r="M31" s="4"/>
      <c r="N31" s="4"/>
      <c r="O31" s="4"/>
      <c r="P31" s="4"/>
    </row>
    <row r="32" spans="1:16" ht="33" customHeight="1" x14ac:dyDescent="0.25">
      <c r="F32" s="5"/>
      <c r="G32" s="5"/>
      <c r="H32" s="4"/>
      <c r="I32" s="4"/>
      <c r="J32" s="4"/>
      <c r="K32" s="4"/>
      <c r="L32" s="4"/>
      <c r="M32" s="4"/>
      <c r="N32" s="4"/>
      <c r="O32" s="4"/>
      <c r="P32" s="4"/>
    </row>
    <row r="33" spans="6:16" ht="33" customHeight="1" x14ac:dyDescent="0.25">
      <c r="F33" s="5"/>
      <c r="G33" s="5"/>
      <c r="H33" s="4"/>
      <c r="I33" s="4"/>
      <c r="J33" s="4"/>
      <c r="K33" s="4"/>
      <c r="L33" s="4"/>
      <c r="M33" s="4"/>
      <c r="N33" s="4"/>
      <c r="O33" s="4"/>
      <c r="P33" s="4"/>
    </row>
    <row r="34" spans="6:16" ht="51.75" customHeight="1" x14ac:dyDescent="0.25">
      <c r="F34" s="5"/>
      <c r="G34" s="5"/>
      <c r="H34" s="4"/>
      <c r="I34" s="4"/>
      <c r="J34" s="4"/>
      <c r="K34" s="4"/>
      <c r="L34" s="4"/>
      <c r="M34" s="4"/>
      <c r="N34" s="4"/>
      <c r="O34" s="4"/>
      <c r="P34" s="4"/>
    </row>
  </sheetData>
  <mergeCells count="3">
    <mergeCell ref="A1:E1"/>
    <mergeCell ref="A2:A3"/>
    <mergeCell ref="B2:E2"/>
  </mergeCells>
  <printOptions horizontalCentered="1" verticalCentered="1"/>
  <pageMargins left="0.23622047244094491" right="0.31496062992125984" top="0.23622047244094491" bottom="0.15748031496062992" header="0.15748031496062992" footer="0.15748031496062992"/>
  <pageSetup paperSize="9" fitToHeight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3"/>
  <sheetViews>
    <sheetView tabSelected="1" view="pageBreakPreview" zoomScale="60" zoomScaleNormal="50" workbookViewId="0">
      <pane ySplit="6" topLeftCell="A7" activePane="bottomLeft" state="frozen"/>
      <selection pane="bottomLeft" activeCell="T1" sqref="T1:X1"/>
    </sheetView>
  </sheetViews>
  <sheetFormatPr defaultColWidth="8.85546875" defaultRowHeight="15.75" x14ac:dyDescent="0.25"/>
  <cols>
    <col min="1" max="1" width="7.140625" style="28" customWidth="1"/>
    <col min="2" max="2" width="32.28515625" style="28" customWidth="1"/>
    <col min="3" max="3" width="41.7109375" style="28" customWidth="1"/>
    <col min="4" max="4" width="9.7109375" style="28" hidden="1" customWidth="1"/>
    <col min="5" max="5" width="17.85546875" style="85" customWidth="1"/>
    <col min="6" max="6" width="16.7109375" style="86" customWidth="1"/>
    <col min="7" max="7" width="14.85546875" style="86" customWidth="1"/>
    <col min="8" max="8" width="18.42578125" style="86" customWidth="1"/>
    <col min="9" max="9" width="20.28515625" style="28" customWidth="1"/>
    <col min="10" max="10" width="16.28515625" style="28" customWidth="1"/>
    <col min="11" max="12" width="16.7109375" style="86" customWidth="1"/>
    <col min="13" max="13" width="18.5703125" style="86" customWidth="1"/>
    <col min="14" max="14" width="16.42578125" style="28" customWidth="1"/>
    <col min="15" max="15" width="16.7109375" style="28" customWidth="1"/>
    <col min="16" max="18" width="15.85546875" style="86" customWidth="1"/>
    <col min="19" max="19" width="18.85546875" style="28" customWidth="1"/>
    <col min="20" max="20" width="17.28515625" style="28" customWidth="1"/>
    <col min="21" max="23" width="14.7109375" style="86" customWidth="1"/>
    <col min="24" max="24" width="18.5703125" style="28" customWidth="1"/>
    <col min="25" max="25" width="22.5703125" style="19" hidden="1" customWidth="1"/>
    <col min="26" max="26" width="22" style="19" hidden="1" customWidth="1"/>
    <col min="27" max="27" width="41.28515625" style="19" customWidth="1"/>
    <col min="28" max="28" width="11" style="19" bestFit="1" customWidth="1"/>
    <col min="29" max="16384" width="8.85546875" style="19"/>
  </cols>
  <sheetData>
    <row r="1" spans="1:37" ht="144.75" customHeight="1" x14ac:dyDescent="0.25">
      <c r="T1" s="146" t="s">
        <v>893</v>
      </c>
      <c r="U1" s="147"/>
      <c r="V1" s="147"/>
      <c r="W1" s="147"/>
      <c r="X1" s="147"/>
    </row>
    <row r="2" spans="1:37" ht="44.25" customHeight="1" x14ac:dyDescent="0.25">
      <c r="A2" s="151" t="s">
        <v>271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</row>
    <row r="3" spans="1:37" ht="25.5" customHeight="1" x14ac:dyDescent="0.25">
      <c r="A3" s="156" t="s">
        <v>24</v>
      </c>
      <c r="B3" s="153" t="s">
        <v>274</v>
      </c>
      <c r="C3" s="153" t="s">
        <v>1</v>
      </c>
      <c r="D3" s="153" t="s">
        <v>2</v>
      </c>
      <c r="E3" s="156" t="s">
        <v>121</v>
      </c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4" t="s">
        <v>4</v>
      </c>
      <c r="Z3" s="154" t="s">
        <v>3</v>
      </c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</row>
    <row r="4" spans="1:37" ht="22.9" customHeight="1" x14ac:dyDescent="0.25">
      <c r="A4" s="156"/>
      <c r="B4" s="153"/>
      <c r="C4" s="153"/>
      <c r="D4" s="153"/>
      <c r="E4" s="153" t="s">
        <v>122</v>
      </c>
      <c r="F4" s="153"/>
      <c r="G4" s="153"/>
      <c r="H4" s="153"/>
      <c r="I4" s="153"/>
      <c r="J4" s="153" t="s">
        <v>123</v>
      </c>
      <c r="K4" s="153"/>
      <c r="L4" s="153"/>
      <c r="M4" s="153"/>
      <c r="N4" s="153"/>
      <c r="O4" s="153" t="s">
        <v>124</v>
      </c>
      <c r="P4" s="153"/>
      <c r="Q4" s="153"/>
      <c r="R4" s="153"/>
      <c r="S4" s="153"/>
      <c r="T4" s="153" t="s">
        <v>125</v>
      </c>
      <c r="U4" s="153"/>
      <c r="V4" s="153"/>
      <c r="W4" s="153"/>
      <c r="X4" s="153"/>
      <c r="Y4" s="154"/>
      <c r="Z4" s="154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</row>
    <row r="5" spans="1:37" ht="73.5" customHeight="1" x14ac:dyDescent="0.25">
      <c r="A5" s="156"/>
      <c r="B5" s="153"/>
      <c r="C5" s="153"/>
      <c r="D5" s="153"/>
      <c r="E5" s="36" t="s">
        <v>126</v>
      </c>
      <c r="F5" s="36" t="s">
        <v>269</v>
      </c>
      <c r="G5" s="36" t="s">
        <v>273</v>
      </c>
      <c r="H5" s="36" t="s">
        <v>524</v>
      </c>
      <c r="I5" s="36" t="s">
        <v>270</v>
      </c>
      <c r="J5" s="36" t="s">
        <v>126</v>
      </c>
      <c r="K5" s="36" t="s">
        <v>269</v>
      </c>
      <c r="L5" s="36" t="s">
        <v>273</v>
      </c>
      <c r="M5" s="36" t="s">
        <v>524</v>
      </c>
      <c r="N5" s="36" t="s">
        <v>270</v>
      </c>
      <c r="O5" s="36" t="s">
        <v>127</v>
      </c>
      <c r="P5" s="36" t="s">
        <v>269</v>
      </c>
      <c r="Q5" s="36" t="s">
        <v>273</v>
      </c>
      <c r="R5" s="36" t="s">
        <v>524</v>
      </c>
      <c r="S5" s="36" t="s">
        <v>270</v>
      </c>
      <c r="T5" s="36" t="s">
        <v>126</v>
      </c>
      <c r="U5" s="36" t="s">
        <v>269</v>
      </c>
      <c r="V5" s="36" t="s">
        <v>273</v>
      </c>
      <c r="W5" s="36" t="s">
        <v>524</v>
      </c>
      <c r="X5" s="36" t="s">
        <v>270</v>
      </c>
      <c r="Y5" s="155"/>
      <c r="Z5" s="155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</row>
    <row r="6" spans="1:37" ht="33.75" customHeight="1" x14ac:dyDescent="0.25">
      <c r="A6" s="84"/>
      <c r="B6" s="144" t="s">
        <v>0</v>
      </c>
      <c r="C6" s="144"/>
      <c r="D6" s="144"/>
      <c r="E6" s="64">
        <f>F6+I6+G6+H6</f>
        <v>5580468.7089999989</v>
      </c>
      <c r="F6" s="64">
        <f>F8+F107+F19+F39+F31+F13+F22</f>
        <v>4060817.7439999995</v>
      </c>
      <c r="G6" s="64">
        <f>G8+G107+G19+G39+G31+G13+G22</f>
        <v>453766.20999999996</v>
      </c>
      <c r="H6" s="64">
        <f>H118+H175+H240+H279+H319+H343</f>
        <v>78182.645000000004</v>
      </c>
      <c r="I6" s="64">
        <f>I107+I19+I39+I31+I13+I22+I8</f>
        <v>987702.1100000001</v>
      </c>
      <c r="J6" s="64">
        <f>K6+N6+L6+M6</f>
        <v>7014298.7321500005</v>
      </c>
      <c r="K6" s="64">
        <f>K107+K19+K39+K31+K13+K22+K8</f>
        <v>5366096.1521499995</v>
      </c>
      <c r="L6" s="64">
        <f>L107+L19+L39+L31+L13+L22+L8</f>
        <v>871185.2300000001</v>
      </c>
      <c r="M6" s="64">
        <f>M118+M175+M240+M279+M319+M343</f>
        <v>57822.119999999995</v>
      </c>
      <c r="N6" s="64">
        <f>N107+N19+N39+N31+N13+N22+N8</f>
        <v>719195.23</v>
      </c>
      <c r="O6" s="64">
        <f>P6+S6+Q6+R6</f>
        <v>1366244.26</v>
      </c>
      <c r="P6" s="64">
        <f>P107+P19+P39+P31+P13+P22</f>
        <v>829431.26</v>
      </c>
      <c r="Q6" s="64">
        <f>Q107+Q19+Q39+Q31+Q13+Q22</f>
        <v>0</v>
      </c>
      <c r="R6" s="64">
        <f>R118</f>
        <v>0</v>
      </c>
      <c r="S6" s="64">
        <f>S107+S19+S39+S31+S13+S22</f>
        <v>536813</v>
      </c>
      <c r="T6" s="64">
        <f>U6+X6+V6+W6</f>
        <v>1248895.1599999999</v>
      </c>
      <c r="U6" s="64">
        <f>U107+U19+U39+U31+U13+U22</f>
        <v>761582.15999999992</v>
      </c>
      <c r="V6" s="64">
        <f>V107+V19+V39+V31+V13+V22</f>
        <v>0</v>
      </c>
      <c r="W6" s="64">
        <f>W118</f>
        <v>0</v>
      </c>
      <c r="X6" s="65">
        <f>X107+X19+X39+X31+X13+X22</f>
        <v>487313</v>
      </c>
      <c r="Y6" s="31"/>
      <c r="Z6" s="3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</row>
    <row r="7" spans="1:37" ht="33.75" customHeight="1" x14ac:dyDescent="0.25">
      <c r="A7" s="84" t="s">
        <v>8</v>
      </c>
      <c r="B7" s="145" t="s">
        <v>184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42"/>
      <c r="Z7" s="43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</row>
    <row r="8" spans="1:37" ht="22.5" customHeight="1" x14ac:dyDescent="0.25">
      <c r="A8" s="84"/>
      <c r="B8" s="160" t="s">
        <v>186</v>
      </c>
      <c r="C8" s="161"/>
      <c r="D8" s="161"/>
      <c r="E8" s="87">
        <f>F8+G8</f>
        <v>355255.9</v>
      </c>
      <c r="F8" s="87">
        <f>SUM(F9)</f>
        <v>142102.39999999999</v>
      </c>
      <c r="G8" s="87">
        <f>SUM(G9)</f>
        <v>213153.5</v>
      </c>
      <c r="H8" s="87"/>
      <c r="I8" s="87">
        <f>SUM(I9)</f>
        <v>0</v>
      </c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46"/>
      <c r="Z8" s="46"/>
    </row>
    <row r="9" spans="1:37" ht="66" customHeight="1" x14ac:dyDescent="0.25">
      <c r="A9" s="34" t="s">
        <v>47</v>
      </c>
      <c r="B9" s="83" t="s">
        <v>183</v>
      </c>
      <c r="C9" s="131" t="s">
        <v>272</v>
      </c>
      <c r="D9" s="132"/>
      <c r="E9" s="56">
        <f>SUM(F9:I9)</f>
        <v>355255.9</v>
      </c>
      <c r="F9" s="56">
        <v>142102.39999999999</v>
      </c>
      <c r="G9" s="56">
        <v>213153.5</v>
      </c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60"/>
      <c r="Y9" s="42"/>
      <c r="Z9" s="43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</row>
    <row r="10" spans="1:37" ht="21.6" customHeight="1" thickBot="1" x14ac:dyDescent="0.3">
      <c r="A10" s="162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44"/>
      <c r="Z10" s="43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</row>
    <row r="11" spans="1:37" ht="33.6" hidden="1" customHeight="1" thickBot="1" x14ac:dyDescent="0.3">
      <c r="A11" s="40"/>
      <c r="B11" s="47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1"/>
      <c r="Y11" s="42"/>
      <c r="Z11" s="43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</row>
    <row r="12" spans="1:37" ht="28.15" customHeight="1" thickBot="1" x14ac:dyDescent="0.3">
      <c r="A12" s="49" t="s">
        <v>7</v>
      </c>
      <c r="B12" s="158" t="s">
        <v>185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9"/>
    </row>
    <row r="13" spans="1:37" ht="22.5" customHeight="1" x14ac:dyDescent="0.25">
      <c r="A13" s="45"/>
      <c r="B13" s="160" t="s">
        <v>186</v>
      </c>
      <c r="C13" s="161"/>
      <c r="D13" s="161"/>
      <c r="E13" s="87">
        <f>F13+I13</f>
        <v>145194.98500000002</v>
      </c>
      <c r="F13" s="87">
        <f>SUM(F14:F17)</f>
        <v>145194.98500000002</v>
      </c>
      <c r="G13" s="87">
        <f t="shared" ref="G13:I13" si="0">SUM(G14:G17)</f>
        <v>0</v>
      </c>
      <c r="H13" s="87"/>
      <c r="I13" s="87">
        <f t="shared" si="0"/>
        <v>0</v>
      </c>
      <c r="J13" s="87">
        <f>K13+N13+L13</f>
        <v>53310.3</v>
      </c>
      <c r="K13" s="87">
        <f t="shared" ref="K13:X13" si="1">SUM(K14:K17)</f>
        <v>53310.3</v>
      </c>
      <c r="L13" s="87">
        <f t="shared" si="1"/>
        <v>0</v>
      </c>
      <c r="M13" s="87"/>
      <c r="N13" s="87">
        <f t="shared" si="1"/>
        <v>0</v>
      </c>
      <c r="O13" s="87">
        <f>P13+S13+Q13</f>
        <v>140200.32000000001</v>
      </c>
      <c r="P13" s="87">
        <f t="shared" si="1"/>
        <v>140200.32000000001</v>
      </c>
      <c r="Q13" s="87">
        <f t="shared" si="1"/>
        <v>0</v>
      </c>
      <c r="R13" s="87"/>
      <c r="S13" s="87">
        <f t="shared" si="1"/>
        <v>0</v>
      </c>
      <c r="T13" s="87">
        <f>U13+X13+V13</f>
        <v>140200.32000000001</v>
      </c>
      <c r="U13" s="87">
        <f t="shared" si="1"/>
        <v>140200.32000000001</v>
      </c>
      <c r="V13" s="87">
        <f t="shared" si="1"/>
        <v>0</v>
      </c>
      <c r="W13" s="87"/>
      <c r="X13" s="87">
        <f t="shared" si="1"/>
        <v>0</v>
      </c>
      <c r="Y13" s="134"/>
      <c r="Z13" s="134"/>
    </row>
    <row r="14" spans="1:37" s="21" customFormat="1" ht="162.6" customHeight="1" x14ac:dyDescent="0.25">
      <c r="A14" s="34" t="s">
        <v>48</v>
      </c>
      <c r="B14" s="83" t="s">
        <v>161</v>
      </c>
      <c r="C14" s="131" t="s">
        <v>162</v>
      </c>
      <c r="D14" s="17" t="s">
        <v>105</v>
      </c>
      <c r="E14" s="88">
        <f>F14+I14</f>
        <v>2500</v>
      </c>
      <c r="F14" s="88">
        <v>2500</v>
      </c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25" t="s">
        <v>32</v>
      </c>
      <c r="Z14" s="25" t="s">
        <v>18</v>
      </c>
      <c r="AC14" s="35"/>
    </row>
    <row r="15" spans="1:37" s="21" customFormat="1" ht="236.25" customHeight="1" x14ac:dyDescent="0.25">
      <c r="A15" s="34" t="s">
        <v>193</v>
      </c>
      <c r="B15" s="83" t="s">
        <v>34</v>
      </c>
      <c r="C15" s="131" t="s">
        <v>525</v>
      </c>
      <c r="D15" s="17" t="s">
        <v>73</v>
      </c>
      <c r="E15" s="88">
        <f>F15+I15</f>
        <v>32238.69</v>
      </c>
      <c r="F15" s="88">
        <v>32238.69</v>
      </c>
      <c r="G15" s="88"/>
      <c r="H15" s="88"/>
      <c r="I15" s="88"/>
      <c r="J15" s="88">
        <f t="shared" ref="J15:J17" si="2">K15+L15+N15</f>
        <v>19583</v>
      </c>
      <c r="K15" s="88">
        <v>19583</v>
      </c>
      <c r="L15" s="88"/>
      <c r="M15" s="88"/>
      <c r="N15" s="88"/>
      <c r="O15" s="88">
        <f t="shared" ref="O15" si="3">P15+Q15+S15</f>
        <v>32480</v>
      </c>
      <c r="P15" s="88">
        <v>32480</v>
      </c>
      <c r="Q15" s="88"/>
      <c r="R15" s="88"/>
      <c r="S15" s="88"/>
      <c r="T15" s="88">
        <f t="shared" ref="T15" si="4">U15+V15+X15</f>
        <v>32480</v>
      </c>
      <c r="U15" s="88">
        <v>32480</v>
      </c>
      <c r="V15" s="88"/>
      <c r="W15" s="88"/>
      <c r="X15" s="88"/>
      <c r="Y15" s="18"/>
      <c r="Z15" s="25" t="s">
        <v>36</v>
      </c>
      <c r="AA15" s="54"/>
    </row>
    <row r="16" spans="1:37" s="21" customFormat="1" ht="67.5" customHeight="1" x14ac:dyDescent="0.25">
      <c r="A16" s="34" t="s">
        <v>194</v>
      </c>
      <c r="B16" s="83" t="s">
        <v>465</v>
      </c>
      <c r="C16" s="131" t="s">
        <v>163</v>
      </c>
      <c r="D16" s="17" t="s">
        <v>84</v>
      </c>
      <c r="E16" s="88">
        <f>F16+I16</f>
        <v>301.66500000000002</v>
      </c>
      <c r="F16" s="88">
        <v>301.66500000000002</v>
      </c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18"/>
      <c r="Z16" s="25"/>
    </row>
    <row r="17" spans="1:37" s="21" customFormat="1" ht="181.5" customHeight="1" x14ac:dyDescent="0.25">
      <c r="A17" s="89" t="s">
        <v>195</v>
      </c>
      <c r="B17" s="90" t="s">
        <v>35</v>
      </c>
      <c r="C17" s="91" t="s">
        <v>526</v>
      </c>
      <c r="D17" s="92" t="s">
        <v>74</v>
      </c>
      <c r="E17" s="93">
        <f>F17+I17</f>
        <v>110154.63</v>
      </c>
      <c r="F17" s="93">
        <v>110154.63</v>
      </c>
      <c r="G17" s="93"/>
      <c r="H17" s="93"/>
      <c r="I17" s="93"/>
      <c r="J17" s="93">
        <f t="shared" si="2"/>
        <v>33727.300000000003</v>
      </c>
      <c r="K17" s="93">
        <v>33727.300000000003</v>
      </c>
      <c r="L17" s="93"/>
      <c r="M17" s="93"/>
      <c r="N17" s="93"/>
      <c r="O17" s="93">
        <f>P17+Q17+S17</f>
        <v>107720.32000000001</v>
      </c>
      <c r="P17" s="93">
        <v>107720.32000000001</v>
      </c>
      <c r="Q17" s="93"/>
      <c r="R17" s="93"/>
      <c r="S17" s="93"/>
      <c r="T17" s="93">
        <f>U17+V17+X17</f>
        <v>107720.32000000001</v>
      </c>
      <c r="U17" s="93">
        <v>107720.32000000001</v>
      </c>
      <c r="V17" s="93"/>
      <c r="W17" s="93"/>
      <c r="X17" s="93"/>
      <c r="Y17" s="135"/>
      <c r="Z17" s="31" t="s">
        <v>36</v>
      </c>
      <c r="AA17" s="54"/>
    </row>
    <row r="18" spans="1:37" ht="28.15" customHeight="1" x14ac:dyDescent="0.25">
      <c r="A18" s="129" t="s">
        <v>6</v>
      </c>
      <c r="B18" s="145" t="s">
        <v>187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</row>
    <row r="19" spans="1:37" ht="28.15" customHeight="1" x14ac:dyDescent="0.25">
      <c r="A19" s="129"/>
      <c r="B19" s="143" t="s">
        <v>188</v>
      </c>
      <c r="C19" s="144"/>
      <c r="D19" s="144"/>
      <c r="E19" s="64">
        <f>E20</f>
        <v>47895.9</v>
      </c>
      <c r="F19" s="64">
        <f t="shared" ref="F19:X19" si="5">F20</f>
        <v>47895.9</v>
      </c>
      <c r="G19" s="64"/>
      <c r="H19" s="64"/>
      <c r="I19" s="64">
        <f t="shared" si="5"/>
        <v>0</v>
      </c>
      <c r="J19" s="64">
        <f t="shared" si="5"/>
        <v>54099.3</v>
      </c>
      <c r="K19" s="64">
        <f t="shared" si="5"/>
        <v>54099.3</v>
      </c>
      <c r="L19" s="64"/>
      <c r="M19" s="64"/>
      <c r="N19" s="64">
        <f t="shared" si="5"/>
        <v>0</v>
      </c>
      <c r="O19" s="64">
        <f t="shared" si="5"/>
        <v>54050.8</v>
      </c>
      <c r="P19" s="64">
        <f t="shared" si="5"/>
        <v>54050.8</v>
      </c>
      <c r="Q19" s="64"/>
      <c r="R19" s="64"/>
      <c r="S19" s="64">
        <f t="shared" si="5"/>
        <v>0</v>
      </c>
      <c r="T19" s="64">
        <f t="shared" si="5"/>
        <v>54769.7</v>
      </c>
      <c r="U19" s="64">
        <f t="shared" si="5"/>
        <v>54769.7</v>
      </c>
      <c r="V19" s="64"/>
      <c r="W19" s="64"/>
      <c r="X19" s="64">
        <f t="shared" si="5"/>
        <v>0</v>
      </c>
      <c r="Y19" s="45"/>
      <c r="Z19" s="45"/>
    </row>
    <row r="20" spans="1:37" s="21" customFormat="1" ht="243.75" customHeight="1" x14ac:dyDescent="0.25">
      <c r="A20" s="89" t="s">
        <v>49</v>
      </c>
      <c r="B20" s="90" t="s">
        <v>67</v>
      </c>
      <c r="C20" s="91" t="s">
        <v>781</v>
      </c>
      <c r="D20" s="92" t="s">
        <v>90</v>
      </c>
      <c r="E20" s="93">
        <f>F20+I20</f>
        <v>47895.9</v>
      </c>
      <c r="F20" s="93">
        <v>47895.9</v>
      </c>
      <c r="G20" s="93"/>
      <c r="H20" s="93"/>
      <c r="I20" s="93"/>
      <c r="J20" s="93">
        <f>K20+L20+M20+N20</f>
        <v>54099.3</v>
      </c>
      <c r="K20" s="93">
        <v>54099.3</v>
      </c>
      <c r="L20" s="93"/>
      <c r="M20" s="93"/>
      <c r="N20" s="93"/>
      <c r="O20" s="93">
        <f>P20+S20</f>
        <v>54050.8</v>
      </c>
      <c r="P20" s="93">
        <v>54050.8</v>
      </c>
      <c r="Q20" s="93"/>
      <c r="R20" s="93"/>
      <c r="S20" s="93"/>
      <c r="T20" s="93">
        <f>U20+X20</f>
        <v>54769.7</v>
      </c>
      <c r="U20" s="93">
        <v>54769.7</v>
      </c>
      <c r="V20" s="93"/>
      <c r="W20" s="93"/>
      <c r="X20" s="93"/>
      <c r="Y20" s="135"/>
      <c r="Z20" s="135" t="s">
        <v>68</v>
      </c>
      <c r="AA20" s="54"/>
    </row>
    <row r="21" spans="1:37" ht="28.15" customHeight="1" x14ac:dyDescent="0.25">
      <c r="A21" s="129" t="s">
        <v>39</v>
      </c>
      <c r="B21" s="145" t="s">
        <v>189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</row>
    <row r="22" spans="1:37" ht="28.5" customHeight="1" x14ac:dyDescent="0.25">
      <c r="A22" s="129"/>
      <c r="B22" s="143" t="s">
        <v>188</v>
      </c>
      <c r="C22" s="144"/>
      <c r="D22" s="144"/>
      <c r="E22" s="63">
        <f>F22+I22</f>
        <v>42158.450000000004</v>
      </c>
      <c r="F22" s="63">
        <f>SUM(F23:F29)</f>
        <v>42158.450000000004</v>
      </c>
      <c r="G22" s="63">
        <f t="shared" ref="G22:X22" si="6">SUM(G23:G28)</f>
        <v>0</v>
      </c>
      <c r="H22" s="63"/>
      <c r="I22" s="63">
        <f t="shared" si="6"/>
        <v>0</v>
      </c>
      <c r="J22" s="63">
        <f>K22+L22+N22</f>
        <v>27497.599999999999</v>
      </c>
      <c r="K22" s="63">
        <f>SUM(K23:K29)</f>
        <v>22768.6</v>
      </c>
      <c r="L22" s="63">
        <f>SUM(L23:L29)</f>
        <v>4729</v>
      </c>
      <c r="M22" s="63"/>
      <c r="N22" s="63">
        <f t="shared" si="6"/>
        <v>0</v>
      </c>
      <c r="O22" s="63">
        <f>P22+Q22+S22</f>
        <v>0</v>
      </c>
      <c r="P22" s="63">
        <f t="shared" si="6"/>
        <v>0</v>
      </c>
      <c r="Q22" s="63">
        <f t="shared" si="6"/>
        <v>0</v>
      </c>
      <c r="R22" s="63"/>
      <c r="S22" s="63">
        <f t="shared" si="6"/>
        <v>0</v>
      </c>
      <c r="T22" s="63">
        <f>U22+V22+X22</f>
        <v>0</v>
      </c>
      <c r="U22" s="63">
        <f t="shared" si="6"/>
        <v>0</v>
      </c>
      <c r="V22" s="63">
        <f t="shared" si="6"/>
        <v>0</v>
      </c>
      <c r="W22" s="63"/>
      <c r="X22" s="63">
        <f t="shared" si="6"/>
        <v>0</v>
      </c>
      <c r="Y22" s="134"/>
      <c r="Z22" s="134"/>
    </row>
    <row r="23" spans="1:37" s="21" customFormat="1" ht="195.75" customHeight="1" x14ac:dyDescent="0.25">
      <c r="A23" s="34" t="s">
        <v>50</v>
      </c>
      <c r="B23" s="83" t="s">
        <v>31</v>
      </c>
      <c r="C23" s="131" t="s">
        <v>128</v>
      </c>
      <c r="D23" s="94" t="s">
        <v>91</v>
      </c>
      <c r="E23" s="60">
        <f>F23+I23</f>
        <v>1629.15</v>
      </c>
      <c r="F23" s="61">
        <v>1629.15</v>
      </c>
      <c r="G23" s="61"/>
      <c r="H23" s="61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18"/>
      <c r="Z23" s="18" t="s">
        <v>68</v>
      </c>
      <c r="AA23" s="54"/>
    </row>
    <row r="24" spans="1:37" s="28" customFormat="1" ht="51" customHeight="1" x14ac:dyDescent="0.25">
      <c r="A24" s="34" t="s">
        <v>131</v>
      </c>
      <c r="B24" s="83" t="s">
        <v>778</v>
      </c>
      <c r="C24" s="131" t="s">
        <v>777</v>
      </c>
      <c r="D24" s="37"/>
      <c r="E24" s="60">
        <f>F24+I24</f>
        <v>16000</v>
      </c>
      <c r="F24" s="61">
        <v>16000</v>
      </c>
      <c r="G24" s="61"/>
      <c r="H24" s="61"/>
      <c r="I24" s="60"/>
      <c r="J24" s="60">
        <f>K24+L24+N24</f>
        <v>10578.8</v>
      </c>
      <c r="K24" s="60">
        <v>10578.8</v>
      </c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37"/>
      <c r="Z24" s="37"/>
      <c r="AA24" s="54"/>
    </row>
    <row r="25" spans="1:37" s="21" customFormat="1" ht="85.5" customHeight="1" x14ac:dyDescent="0.25">
      <c r="A25" s="34" t="s">
        <v>51</v>
      </c>
      <c r="B25" s="83" t="s">
        <v>645</v>
      </c>
      <c r="C25" s="131" t="s">
        <v>776</v>
      </c>
      <c r="D25" s="37"/>
      <c r="E25" s="60">
        <f>F25+I25</f>
        <v>3148.9</v>
      </c>
      <c r="F25" s="60">
        <v>3148.9</v>
      </c>
      <c r="G25" s="60"/>
      <c r="H25" s="60"/>
      <c r="I25" s="60"/>
      <c r="J25" s="60">
        <f t="shared" ref="J25:J29" si="7">K25+L25+N25</f>
        <v>2880.9</v>
      </c>
      <c r="K25" s="60">
        <v>2880.9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37"/>
      <c r="Z25" s="37"/>
      <c r="AA25" s="54"/>
    </row>
    <row r="26" spans="1:37" s="21" customFormat="1" ht="71.25" customHeight="1" x14ac:dyDescent="0.25">
      <c r="A26" s="34" t="s">
        <v>196</v>
      </c>
      <c r="B26" s="83" t="s">
        <v>646</v>
      </c>
      <c r="C26" s="131" t="s">
        <v>182</v>
      </c>
      <c r="D26" s="37"/>
      <c r="E26" s="60">
        <f>F26+I26</f>
        <v>7380.4</v>
      </c>
      <c r="F26" s="61">
        <v>7380.4</v>
      </c>
      <c r="G26" s="61"/>
      <c r="H26" s="61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37"/>
      <c r="Z26" s="37"/>
      <c r="AA26" s="54"/>
    </row>
    <row r="27" spans="1:37" s="21" customFormat="1" ht="69.75" customHeight="1" x14ac:dyDescent="0.25">
      <c r="A27" s="34" t="s">
        <v>197</v>
      </c>
      <c r="B27" s="83" t="s">
        <v>129</v>
      </c>
      <c r="C27" s="131" t="s">
        <v>347</v>
      </c>
      <c r="D27" s="37"/>
      <c r="E27" s="60"/>
      <c r="F27" s="61"/>
      <c r="G27" s="61"/>
      <c r="H27" s="61"/>
      <c r="I27" s="60"/>
      <c r="J27" s="60">
        <f t="shared" si="7"/>
        <v>5108.8999999999996</v>
      </c>
      <c r="K27" s="60">
        <v>5108.8999999999996</v>
      </c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37"/>
      <c r="Z27" s="37"/>
      <c r="AA27" s="54"/>
    </row>
    <row r="28" spans="1:37" s="21" customFormat="1" ht="65.25" customHeight="1" x14ac:dyDescent="0.25">
      <c r="A28" s="34" t="s">
        <v>198</v>
      </c>
      <c r="B28" s="83" t="s">
        <v>130</v>
      </c>
      <c r="C28" s="131" t="s">
        <v>795</v>
      </c>
      <c r="D28" s="37"/>
      <c r="E28" s="60">
        <f>F28+I28</f>
        <v>14000</v>
      </c>
      <c r="F28" s="61">
        <v>14000</v>
      </c>
      <c r="G28" s="61"/>
      <c r="H28" s="61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37"/>
      <c r="Z28" s="37"/>
    </row>
    <row r="29" spans="1:37" s="21" customFormat="1" ht="72.599999999999994" customHeight="1" x14ac:dyDescent="0.25">
      <c r="A29" s="89" t="s">
        <v>317</v>
      </c>
      <c r="B29" s="90" t="s">
        <v>318</v>
      </c>
      <c r="C29" s="91" t="s">
        <v>319</v>
      </c>
      <c r="D29" s="95"/>
      <c r="E29" s="62"/>
      <c r="F29" s="96"/>
      <c r="G29" s="96"/>
      <c r="H29" s="96"/>
      <c r="I29" s="62"/>
      <c r="J29" s="62">
        <f t="shared" si="7"/>
        <v>8929</v>
      </c>
      <c r="K29" s="62">
        <v>4200</v>
      </c>
      <c r="L29" s="62">
        <v>4729</v>
      </c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136"/>
      <c r="Z29" s="137"/>
      <c r="AA29" s="54"/>
    </row>
    <row r="30" spans="1:37" ht="22.5" customHeight="1" x14ac:dyDescent="0.25">
      <c r="A30" s="129" t="s">
        <v>40</v>
      </c>
      <c r="B30" s="145" t="s">
        <v>190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22"/>
      <c r="AB30" s="22"/>
      <c r="AC30" s="20"/>
      <c r="AD30" s="20"/>
      <c r="AE30" s="20"/>
      <c r="AF30" s="20"/>
      <c r="AG30" s="20"/>
      <c r="AH30" s="20"/>
      <c r="AI30" s="20"/>
      <c r="AJ30" s="20"/>
      <c r="AK30" s="20"/>
    </row>
    <row r="31" spans="1:37" s="53" customFormat="1" ht="22.9" customHeight="1" x14ac:dyDescent="0.25">
      <c r="A31" s="129"/>
      <c r="B31" s="144" t="s">
        <v>186</v>
      </c>
      <c r="C31" s="144"/>
      <c r="D31" s="144"/>
      <c r="E31" s="97">
        <f>F31+I31</f>
        <v>121222.76</v>
      </c>
      <c r="F31" s="97">
        <f>SUM(F33:F34,F36)</f>
        <v>121222.76</v>
      </c>
      <c r="G31" s="98"/>
      <c r="H31" s="98"/>
      <c r="I31" s="98"/>
      <c r="J31" s="97">
        <f>K31+L31+N31</f>
        <v>74930</v>
      </c>
      <c r="K31" s="97">
        <f>K33+K34+K36+K37</f>
        <v>74930</v>
      </c>
      <c r="L31" s="97">
        <f t="shared" ref="L31:N31" si="8">L33+L34+L36+L37</f>
        <v>0</v>
      </c>
      <c r="M31" s="99"/>
      <c r="N31" s="99">
        <f t="shared" si="8"/>
        <v>0</v>
      </c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29"/>
      <c r="Z31" s="129"/>
      <c r="AA31" s="51"/>
      <c r="AB31" s="51"/>
      <c r="AC31" s="52"/>
      <c r="AD31" s="52"/>
      <c r="AE31" s="52"/>
      <c r="AF31" s="52"/>
      <c r="AG31" s="52"/>
      <c r="AH31" s="52"/>
      <c r="AI31" s="52"/>
      <c r="AJ31" s="52"/>
      <c r="AK31" s="52"/>
    </row>
    <row r="32" spans="1:37" ht="22.9" customHeight="1" x14ac:dyDescent="0.25">
      <c r="A32" s="145" t="s">
        <v>26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22"/>
      <c r="AB32" s="22"/>
      <c r="AC32" s="20"/>
      <c r="AD32" s="20"/>
      <c r="AE32" s="20"/>
      <c r="AF32" s="20"/>
      <c r="AG32" s="20"/>
      <c r="AH32" s="20"/>
      <c r="AI32" s="20"/>
      <c r="AJ32" s="20"/>
      <c r="AK32" s="20"/>
    </row>
    <row r="33" spans="1:37" s="21" customFormat="1" ht="195.75" customHeight="1" x14ac:dyDescent="0.25">
      <c r="A33" s="34" t="s">
        <v>52</v>
      </c>
      <c r="B33" s="83" t="s">
        <v>164</v>
      </c>
      <c r="C33" s="131" t="s">
        <v>799</v>
      </c>
      <c r="D33" s="17" t="s">
        <v>106</v>
      </c>
      <c r="E33" s="101">
        <f>SUM(F33:I33)</f>
        <v>11500</v>
      </c>
      <c r="F33" s="101">
        <v>11500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25"/>
      <c r="Z33" s="18" t="s">
        <v>18</v>
      </c>
      <c r="AA33" s="54"/>
      <c r="AB33" s="23"/>
      <c r="AC33" s="24"/>
      <c r="AD33" s="24"/>
      <c r="AE33" s="24"/>
      <c r="AF33" s="24"/>
      <c r="AG33" s="24"/>
      <c r="AH33" s="24"/>
      <c r="AI33" s="24"/>
      <c r="AJ33" s="24"/>
      <c r="AK33" s="24"/>
    </row>
    <row r="34" spans="1:37" s="21" customFormat="1" ht="161.44999999999999" customHeight="1" x14ac:dyDescent="0.25">
      <c r="A34" s="34" t="s">
        <v>53</v>
      </c>
      <c r="B34" s="83" t="s">
        <v>119</v>
      </c>
      <c r="C34" s="131" t="s">
        <v>165</v>
      </c>
      <c r="D34" s="17" t="s">
        <v>107</v>
      </c>
      <c r="E34" s="101">
        <f>SUM(F34:I34)</f>
        <v>7500</v>
      </c>
      <c r="F34" s="101">
        <v>7500</v>
      </c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25" t="s">
        <v>69</v>
      </c>
      <c r="Z34" s="18" t="s">
        <v>18</v>
      </c>
      <c r="AA34" s="54"/>
      <c r="AB34" s="23"/>
      <c r="AC34" s="24"/>
      <c r="AD34" s="24"/>
      <c r="AE34" s="24"/>
      <c r="AF34" s="24"/>
      <c r="AG34" s="24"/>
      <c r="AH34" s="24"/>
      <c r="AI34" s="24"/>
      <c r="AJ34" s="24"/>
      <c r="AK34" s="24"/>
    </row>
    <row r="35" spans="1:37" s="21" customFormat="1" ht="18.75" customHeight="1" x14ac:dyDescent="0.25">
      <c r="A35" s="145" t="s">
        <v>25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37" s="21" customFormat="1" ht="163.15" customHeight="1" x14ac:dyDescent="0.25">
      <c r="A36" s="34" t="s">
        <v>54</v>
      </c>
      <c r="B36" s="83" t="s">
        <v>33</v>
      </c>
      <c r="C36" s="131" t="s">
        <v>798</v>
      </c>
      <c r="D36" s="17" t="s">
        <v>72</v>
      </c>
      <c r="E36" s="88">
        <f>F36+I36</f>
        <v>102222.76</v>
      </c>
      <c r="F36" s="88">
        <v>102222.76</v>
      </c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25"/>
      <c r="Z36" s="18" t="s">
        <v>18</v>
      </c>
    </row>
    <row r="37" spans="1:37" s="21" customFormat="1" ht="85.15" customHeight="1" x14ac:dyDescent="0.25">
      <c r="A37" s="34" t="s">
        <v>275</v>
      </c>
      <c r="B37" s="83" t="s">
        <v>466</v>
      </c>
      <c r="C37" s="131" t="s">
        <v>797</v>
      </c>
      <c r="D37" s="17"/>
      <c r="E37" s="88"/>
      <c r="F37" s="88"/>
      <c r="G37" s="88"/>
      <c r="H37" s="88"/>
      <c r="I37" s="88"/>
      <c r="J37" s="88">
        <f>K37+L37+N37</f>
        <v>74930</v>
      </c>
      <c r="K37" s="88">
        <v>74930</v>
      </c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25"/>
      <c r="Z37" s="18"/>
      <c r="AA37" s="54"/>
    </row>
    <row r="38" spans="1:37" ht="23.25" customHeight="1" x14ac:dyDescent="0.25">
      <c r="A38" s="129" t="s">
        <v>55</v>
      </c>
      <c r="B38" s="145" t="s">
        <v>191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22"/>
      <c r="AB38" s="22"/>
      <c r="AC38" s="20"/>
      <c r="AD38" s="20"/>
      <c r="AE38" s="20"/>
      <c r="AF38" s="20"/>
      <c r="AG38" s="20"/>
      <c r="AH38" s="20"/>
      <c r="AI38" s="20"/>
      <c r="AJ38" s="20"/>
      <c r="AK38" s="20"/>
    </row>
    <row r="39" spans="1:37" ht="27.6" customHeight="1" x14ac:dyDescent="0.25">
      <c r="A39" s="129"/>
      <c r="B39" s="150" t="s">
        <v>186</v>
      </c>
      <c r="C39" s="150"/>
      <c r="D39" s="150"/>
      <c r="E39" s="63">
        <f>F39+I39</f>
        <v>1928610.7229999998</v>
      </c>
      <c r="F39" s="63">
        <f>SUM(F41:F50,F52:F59,F61:F68,F70:F78,F80:F85,F87:F94)</f>
        <v>1502881.6129999999</v>
      </c>
      <c r="G39" s="63">
        <f t="shared" ref="G39:I39" si="9">SUM(G41:G50,G52:G58,G61:G67,G70:G77,G80:G84,G87:G93)</f>
        <v>0</v>
      </c>
      <c r="H39" s="63">
        <f t="shared" si="9"/>
        <v>0</v>
      </c>
      <c r="I39" s="63">
        <f t="shared" si="9"/>
        <v>425729.11</v>
      </c>
      <c r="J39" s="63">
        <f>K39+N39+L39</f>
        <v>2603838.7409999999</v>
      </c>
      <c r="K39" s="63">
        <f>SUM(K41:K50,K52:K59,K61:K68,K70:K78,K80:K85,K87:K94)</f>
        <v>2413439.7409999999</v>
      </c>
      <c r="L39" s="63">
        <f t="shared" ref="L39:N39" si="10">SUM(L41:L50,L52:L58,L61:L67,L70:L77,L80:L84,L87:L93)</f>
        <v>0</v>
      </c>
      <c r="M39" s="63">
        <f t="shared" si="10"/>
        <v>0</v>
      </c>
      <c r="N39" s="63">
        <f t="shared" si="10"/>
        <v>190399</v>
      </c>
      <c r="O39" s="63">
        <f>P39+Q39+S39</f>
        <v>48300</v>
      </c>
      <c r="P39" s="63">
        <f>SUM(P41:P50,P52:P57,P61:P66,P70:P76,P80:P84,P87:P93)</f>
        <v>0</v>
      </c>
      <c r="Q39" s="63">
        <f>SUM(Q41:Q50,Q52:Q57,Q61:Q66,Q70:Q76,Q80:Q84,Q87:Q93)</f>
        <v>0</v>
      </c>
      <c r="R39" s="63"/>
      <c r="S39" s="63">
        <f>SUM(S41:S50,S52:S58,S61:S67,S70:S77,S80:S84,S87:S93)</f>
        <v>48300</v>
      </c>
      <c r="T39" s="63">
        <f>U39+V39+X39</f>
        <v>48300</v>
      </c>
      <c r="U39" s="63">
        <f>SUM(U41:U50,U52:U57,U61:U66,U70:U76,U80:U84,U87:U93)</f>
        <v>0</v>
      </c>
      <c r="V39" s="63">
        <f>SUM(V41:V50,V52:V57,V61:V66,V70:V76,V80:V84,V87:V93)</f>
        <v>0</v>
      </c>
      <c r="W39" s="63"/>
      <c r="X39" s="63">
        <f>SUM(X41:X50,X52:X58,X61:X67,X70:X77,X80:X84,X87:X93)</f>
        <v>48300</v>
      </c>
      <c r="Y39" s="129"/>
      <c r="Z39" s="129"/>
      <c r="AA39" s="22"/>
      <c r="AB39" s="22"/>
      <c r="AC39" s="20"/>
      <c r="AD39" s="20"/>
      <c r="AE39" s="20"/>
      <c r="AF39" s="20"/>
      <c r="AG39" s="20"/>
      <c r="AH39" s="20"/>
      <c r="AI39" s="20"/>
      <c r="AJ39" s="20"/>
      <c r="AK39" s="20"/>
    </row>
    <row r="40" spans="1:37" ht="20.45" customHeight="1" x14ac:dyDescent="0.25">
      <c r="A40" s="145" t="s">
        <v>25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22"/>
      <c r="AB40" s="22"/>
      <c r="AC40" s="20"/>
      <c r="AD40" s="20"/>
      <c r="AE40" s="20"/>
      <c r="AF40" s="20"/>
      <c r="AG40" s="20"/>
      <c r="AH40" s="20"/>
      <c r="AI40" s="20"/>
      <c r="AJ40" s="20"/>
      <c r="AK40" s="20"/>
    </row>
    <row r="41" spans="1:37" s="21" customFormat="1" ht="160.5" customHeight="1" x14ac:dyDescent="0.25">
      <c r="A41" s="34" t="s">
        <v>56</v>
      </c>
      <c r="B41" s="83" t="s">
        <v>37</v>
      </c>
      <c r="C41" s="102" t="s">
        <v>800</v>
      </c>
      <c r="D41" s="103" t="s">
        <v>86</v>
      </c>
      <c r="E41" s="101">
        <f>F41+I41</f>
        <v>337706.11</v>
      </c>
      <c r="F41" s="101"/>
      <c r="G41" s="101"/>
      <c r="H41" s="101"/>
      <c r="I41" s="101">
        <v>337706.11</v>
      </c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88"/>
      <c r="U41" s="88"/>
      <c r="V41" s="88"/>
      <c r="W41" s="88"/>
      <c r="X41" s="88"/>
      <c r="Y41" s="18"/>
      <c r="Z41" s="25" t="s">
        <v>38</v>
      </c>
      <c r="AA41" s="54"/>
      <c r="AB41" s="23"/>
      <c r="AC41" s="24"/>
      <c r="AD41" s="24"/>
      <c r="AE41" s="24"/>
      <c r="AF41" s="24"/>
      <c r="AG41" s="24"/>
      <c r="AH41" s="24"/>
      <c r="AI41" s="24"/>
      <c r="AJ41" s="24"/>
      <c r="AK41" s="24"/>
    </row>
    <row r="42" spans="1:37" s="21" customFormat="1" ht="234.75" customHeight="1" x14ac:dyDescent="0.25">
      <c r="A42" s="34" t="s">
        <v>57</v>
      </c>
      <c r="B42" s="83" t="s">
        <v>70</v>
      </c>
      <c r="C42" s="102" t="s">
        <v>796</v>
      </c>
      <c r="D42" s="103" t="s">
        <v>87</v>
      </c>
      <c r="E42" s="101">
        <f>F42+I42</f>
        <v>9629</v>
      </c>
      <c r="F42" s="101"/>
      <c r="G42" s="101"/>
      <c r="H42" s="101"/>
      <c r="I42" s="101">
        <v>9629</v>
      </c>
      <c r="J42" s="101">
        <f t="shared" ref="J42:J48" si="11">K42+L42+N42</f>
        <v>5000</v>
      </c>
      <c r="K42" s="101"/>
      <c r="L42" s="101"/>
      <c r="M42" s="101"/>
      <c r="N42" s="101">
        <v>5000</v>
      </c>
      <c r="O42" s="101">
        <f t="shared" ref="O42" si="12">P42+Q42+S42</f>
        <v>5000</v>
      </c>
      <c r="P42" s="101"/>
      <c r="Q42" s="101"/>
      <c r="R42" s="101"/>
      <c r="S42" s="101">
        <v>5000</v>
      </c>
      <c r="T42" s="88">
        <f>U42+V42+X42</f>
        <v>5000</v>
      </c>
      <c r="U42" s="88"/>
      <c r="V42" s="88"/>
      <c r="W42" s="88"/>
      <c r="X42" s="88">
        <v>5000</v>
      </c>
      <c r="Y42" s="18"/>
      <c r="Z42" s="25" t="s">
        <v>38</v>
      </c>
      <c r="AA42" s="54"/>
      <c r="AB42" s="23"/>
      <c r="AC42" s="24"/>
      <c r="AD42" s="24"/>
      <c r="AE42" s="24"/>
      <c r="AF42" s="24"/>
      <c r="AG42" s="24"/>
      <c r="AH42" s="24"/>
      <c r="AI42" s="24"/>
      <c r="AJ42" s="24"/>
      <c r="AK42" s="24"/>
    </row>
    <row r="43" spans="1:37" s="21" customFormat="1" ht="106.5" customHeight="1" x14ac:dyDescent="0.25">
      <c r="A43" s="34" t="s">
        <v>58</v>
      </c>
      <c r="B43" s="83" t="s">
        <v>277</v>
      </c>
      <c r="C43" s="102" t="s">
        <v>540</v>
      </c>
      <c r="D43" s="103"/>
      <c r="E43" s="101"/>
      <c r="F43" s="101"/>
      <c r="G43" s="101"/>
      <c r="H43" s="101"/>
      <c r="I43" s="101"/>
      <c r="J43" s="101">
        <f t="shared" si="11"/>
        <v>26326.13</v>
      </c>
      <c r="K43" s="101">
        <v>26326.13</v>
      </c>
      <c r="L43" s="101"/>
      <c r="M43" s="101"/>
      <c r="N43" s="101"/>
      <c r="O43" s="101"/>
      <c r="P43" s="101"/>
      <c r="Q43" s="101"/>
      <c r="R43" s="101"/>
      <c r="S43" s="101"/>
      <c r="T43" s="88"/>
      <c r="U43" s="88"/>
      <c r="V43" s="88"/>
      <c r="W43" s="88"/>
      <c r="X43" s="88"/>
      <c r="Y43" s="18"/>
      <c r="Z43" s="25"/>
      <c r="AA43" s="54"/>
      <c r="AB43" s="23"/>
      <c r="AC43" s="24"/>
      <c r="AD43" s="24"/>
      <c r="AE43" s="24"/>
      <c r="AF43" s="24"/>
      <c r="AG43" s="24"/>
      <c r="AH43" s="24"/>
      <c r="AI43" s="24"/>
      <c r="AJ43" s="24"/>
      <c r="AK43" s="24"/>
    </row>
    <row r="44" spans="1:37" s="21" customFormat="1" ht="68.25" customHeight="1" x14ac:dyDescent="0.25">
      <c r="A44" s="34" t="s">
        <v>59</v>
      </c>
      <c r="B44" s="83" t="s">
        <v>278</v>
      </c>
      <c r="C44" s="102" t="s">
        <v>518</v>
      </c>
      <c r="D44" s="103"/>
      <c r="E44" s="101"/>
      <c r="F44" s="101"/>
      <c r="G44" s="101"/>
      <c r="H44" s="101"/>
      <c r="I44" s="101"/>
      <c r="J44" s="101">
        <f t="shared" si="11"/>
        <v>530000</v>
      </c>
      <c r="K44" s="101">
        <v>530000</v>
      </c>
      <c r="L44" s="101"/>
      <c r="M44" s="101"/>
      <c r="N44" s="101"/>
      <c r="O44" s="101"/>
      <c r="P44" s="101"/>
      <c r="Q44" s="101"/>
      <c r="R44" s="101"/>
      <c r="S44" s="101"/>
      <c r="T44" s="88"/>
      <c r="U44" s="88"/>
      <c r="V44" s="88"/>
      <c r="W44" s="88"/>
      <c r="X44" s="88"/>
      <c r="Y44" s="18"/>
      <c r="Z44" s="25"/>
      <c r="AA44" s="54"/>
      <c r="AB44" s="23"/>
      <c r="AC44" s="24"/>
      <c r="AD44" s="24"/>
      <c r="AE44" s="24"/>
      <c r="AF44" s="24"/>
      <c r="AG44" s="24"/>
      <c r="AH44" s="24"/>
      <c r="AI44" s="24"/>
      <c r="AJ44" s="24"/>
      <c r="AK44" s="24"/>
    </row>
    <row r="45" spans="1:37" s="21" customFormat="1" ht="107.25" customHeight="1" x14ac:dyDescent="0.25">
      <c r="A45" s="34" t="s">
        <v>60</v>
      </c>
      <c r="B45" s="83" t="s">
        <v>279</v>
      </c>
      <c r="C45" s="102" t="s">
        <v>539</v>
      </c>
      <c r="D45" s="103"/>
      <c r="E45" s="101">
        <f>70000</f>
        <v>70000</v>
      </c>
      <c r="F45" s="101">
        <v>70000</v>
      </c>
      <c r="G45" s="101"/>
      <c r="H45" s="101"/>
      <c r="I45" s="101"/>
      <c r="J45" s="101">
        <f t="shared" si="11"/>
        <v>40000</v>
      </c>
      <c r="K45" s="101">
        <v>40000</v>
      </c>
      <c r="L45" s="101"/>
      <c r="M45" s="101"/>
      <c r="N45" s="101"/>
      <c r="O45" s="101"/>
      <c r="P45" s="101"/>
      <c r="Q45" s="101"/>
      <c r="R45" s="101"/>
      <c r="S45" s="101"/>
      <c r="T45" s="88"/>
      <c r="U45" s="88"/>
      <c r="V45" s="88"/>
      <c r="W45" s="88"/>
      <c r="X45" s="88"/>
      <c r="Y45" s="18"/>
      <c r="Z45" s="25"/>
      <c r="AA45" s="54"/>
      <c r="AB45" s="23"/>
      <c r="AC45" s="24"/>
      <c r="AD45" s="24"/>
      <c r="AE45" s="24"/>
      <c r="AF45" s="24"/>
      <c r="AG45" s="24"/>
      <c r="AH45" s="24"/>
      <c r="AI45" s="24"/>
      <c r="AJ45" s="24"/>
      <c r="AK45" s="24"/>
    </row>
    <row r="46" spans="1:37" s="21" customFormat="1" ht="117" customHeight="1" x14ac:dyDescent="0.25">
      <c r="A46" s="34" t="s">
        <v>61</v>
      </c>
      <c r="B46" s="83" t="s">
        <v>280</v>
      </c>
      <c r="C46" s="102" t="s">
        <v>517</v>
      </c>
      <c r="D46" s="103"/>
      <c r="E46" s="101"/>
      <c r="F46" s="101"/>
      <c r="G46" s="101"/>
      <c r="H46" s="101"/>
      <c r="I46" s="101"/>
      <c r="J46" s="101">
        <f t="shared" si="11"/>
        <v>180000</v>
      </c>
      <c r="K46" s="101">
        <v>180000</v>
      </c>
      <c r="L46" s="101"/>
      <c r="M46" s="101"/>
      <c r="N46" s="101"/>
      <c r="O46" s="101"/>
      <c r="P46" s="101"/>
      <c r="Q46" s="101"/>
      <c r="R46" s="101"/>
      <c r="S46" s="101"/>
      <c r="T46" s="88"/>
      <c r="U46" s="88"/>
      <c r="V46" s="88"/>
      <c r="W46" s="88"/>
      <c r="X46" s="88"/>
      <c r="Y46" s="18"/>
      <c r="Z46" s="25"/>
      <c r="AA46" s="54"/>
      <c r="AB46" s="23"/>
      <c r="AC46" s="24"/>
      <c r="AD46" s="24"/>
      <c r="AE46" s="24"/>
      <c r="AF46" s="24"/>
      <c r="AG46" s="24"/>
      <c r="AH46" s="24"/>
      <c r="AI46" s="24"/>
      <c r="AJ46" s="24"/>
      <c r="AK46" s="24"/>
    </row>
    <row r="47" spans="1:37" s="21" customFormat="1" ht="83.25" customHeight="1" x14ac:dyDescent="0.25">
      <c r="A47" s="34" t="s">
        <v>62</v>
      </c>
      <c r="B47" s="83" t="s">
        <v>281</v>
      </c>
      <c r="C47" s="102" t="s">
        <v>516</v>
      </c>
      <c r="D47" s="103"/>
      <c r="E47" s="101"/>
      <c r="F47" s="101"/>
      <c r="G47" s="101"/>
      <c r="H47" s="101"/>
      <c r="I47" s="101"/>
      <c r="J47" s="101">
        <f t="shared" si="11"/>
        <v>200000</v>
      </c>
      <c r="K47" s="101">
        <v>200000</v>
      </c>
      <c r="L47" s="101"/>
      <c r="M47" s="101"/>
      <c r="N47" s="101"/>
      <c r="O47" s="101"/>
      <c r="P47" s="101"/>
      <c r="Q47" s="101"/>
      <c r="R47" s="101"/>
      <c r="S47" s="101"/>
      <c r="T47" s="88"/>
      <c r="U47" s="88"/>
      <c r="V47" s="88"/>
      <c r="W47" s="88"/>
      <c r="X47" s="88"/>
      <c r="Y47" s="18"/>
      <c r="Z47" s="25"/>
      <c r="AA47" s="54"/>
      <c r="AB47" s="23"/>
      <c r="AC47" s="24"/>
      <c r="AD47" s="24"/>
      <c r="AE47" s="24"/>
      <c r="AF47" s="24"/>
      <c r="AG47" s="24"/>
      <c r="AH47" s="24"/>
      <c r="AI47" s="24"/>
      <c r="AJ47" s="24"/>
      <c r="AK47" s="24"/>
    </row>
    <row r="48" spans="1:37" s="21" customFormat="1" ht="79.5" customHeight="1" x14ac:dyDescent="0.25">
      <c r="A48" s="34" t="s">
        <v>63</v>
      </c>
      <c r="B48" s="83" t="s">
        <v>801</v>
      </c>
      <c r="C48" s="102" t="s">
        <v>515</v>
      </c>
      <c r="D48" s="103"/>
      <c r="E48" s="101"/>
      <c r="F48" s="101"/>
      <c r="G48" s="101"/>
      <c r="H48" s="101"/>
      <c r="I48" s="101"/>
      <c r="J48" s="101">
        <f t="shared" si="11"/>
        <v>47630</v>
      </c>
      <c r="K48" s="101">
        <v>47630</v>
      </c>
      <c r="L48" s="101"/>
      <c r="M48" s="101"/>
      <c r="N48" s="101"/>
      <c r="O48" s="101"/>
      <c r="P48" s="101"/>
      <c r="Q48" s="101"/>
      <c r="R48" s="101"/>
      <c r="S48" s="101"/>
      <c r="T48" s="88"/>
      <c r="U48" s="88"/>
      <c r="V48" s="88"/>
      <c r="W48" s="88"/>
      <c r="X48" s="88"/>
      <c r="Y48" s="18"/>
      <c r="Z48" s="25"/>
      <c r="AA48" s="54"/>
      <c r="AB48" s="23"/>
      <c r="AC48" s="24"/>
      <c r="AD48" s="24"/>
      <c r="AE48" s="24"/>
      <c r="AF48" s="24"/>
      <c r="AG48" s="24"/>
      <c r="AH48" s="24"/>
      <c r="AI48" s="24"/>
      <c r="AJ48" s="24"/>
      <c r="AK48" s="24"/>
    </row>
    <row r="49" spans="1:37" s="21" customFormat="1" ht="177.75" customHeight="1" x14ac:dyDescent="0.25">
      <c r="A49" s="34" t="s">
        <v>64</v>
      </c>
      <c r="B49" s="83" t="s">
        <v>531</v>
      </c>
      <c r="C49" s="102" t="s">
        <v>802</v>
      </c>
      <c r="D49" s="103"/>
      <c r="E49" s="101"/>
      <c r="F49" s="101"/>
      <c r="G49" s="101"/>
      <c r="H49" s="101"/>
      <c r="I49" s="101"/>
      <c r="J49" s="101">
        <f>K49+L49+N49</f>
        <v>36800</v>
      </c>
      <c r="K49" s="101"/>
      <c r="L49" s="101"/>
      <c r="M49" s="101"/>
      <c r="N49" s="101">
        <v>36800</v>
      </c>
      <c r="O49" s="101">
        <f>P49+Q49+S49</f>
        <v>37300</v>
      </c>
      <c r="P49" s="101"/>
      <c r="Q49" s="101"/>
      <c r="R49" s="101"/>
      <c r="S49" s="101">
        <v>37300</v>
      </c>
      <c r="T49" s="88">
        <f t="shared" ref="T49" si="13">U49+V49+X49</f>
        <v>37300</v>
      </c>
      <c r="U49" s="88"/>
      <c r="V49" s="88"/>
      <c r="W49" s="88"/>
      <c r="X49" s="88">
        <v>37300</v>
      </c>
      <c r="Y49" s="18"/>
      <c r="Z49" s="25"/>
      <c r="AA49" s="54"/>
      <c r="AB49" s="23"/>
      <c r="AC49" s="24"/>
      <c r="AD49" s="24"/>
      <c r="AE49" s="24"/>
      <c r="AF49" s="24"/>
      <c r="AG49" s="24"/>
      <c r="AH49" s="24"/>
      <c r="AI49" s="24"/>
      <c r="AJ49" s="24"/>
      <c r="AK49" s="24"/>
    </row>
    <row r="50" spans="1:37" s="21" customFormat="1" ht="71.45" customHeight="1" x14ac:dyDescent="0.25">
      <c r="A50" s="34" t="s">
        <v>65</v>
      </c>
      <c r="B50" s="83" t="s">
        <v>782</v>
      </c>
      <c r="C50" s="102" t="s">
        <v>803</v>
      </c>
      <c r="D50" s="103"/>
      <c r="E50" s="101"/>
      <c r="F50" s="101"/>
      <c r="G50" s="101"/>
      <c r="H50" s="101"/>
      <c r="I50" s="101"/>
      <c r="J50" s="101">
        <f>K50+L50+N50</f>
        <v>5000</v>
      </c>
      <c r="K50" s="101">
        <v>5000</v>
      </c>
      <c r="L50" s="101"/>
      <c r="M50" s="101"/>
      <c r="N50" s="101"/>
      <c r="O50" s="101"/>
      <c r="P50" s="101"/>
      <c r="Q50" s="101"/>
      <c r="R50" s="101"/>
      <c r="S50" s="101"/>
      <c r="T50" s="88"/>
      <c r="U50" s="88"/>
      <c r="V50" s="88"/>
      <c r="W50" s="88"/>
      <c r="X50" s="88"/>
      <c r="Y50" s="18"/>
      <c r="Z50" s="25"/>
      <c r="AA50" s="54"/>
      <c r="AB50" s="23"/>
      <c r="AC50" s="24"/>
      <c r="AD50" s="24"/>
      <c r="AE50" s="24"/>
      <c r="AF50" s="24"/>
      <c r="AG50" s="24"/>
      <c r="AH50" s="24"/>
      <c r="AI50" s="24"/>
      <c r="AJ50" s="24"/>
      <c r="AK50" s="24"/>
    </row>
    <row r="51" spans="1:37" ht="31.15" customHeight="1" x14ac:dyDescent="0.25">
      <c r="A51" s="149" t="s">
        <v>30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22"/>
      <c r="AB51" s="22"/>
      <c r="AC51" s="20"/>
      <c r="AD51" s="20"/>
      <c r="AE51" s="20"/>
      <c r="AF51" s="20"/>
      <c r="AG51" s="20"/>
      <c r="AH51" s="20"/>
      <c r="AI51" s="20"/>
      <c r="AJ51" s="20"/>
      <c r="AK51" s="20"/>
    </row>
    <row r="52" spans="1:37" s="21" customFormat="1" ht="178.5" customHeight="1" x14ac:dyDescent="0.25">
      <c r="A52" s="34" t="s">
        <v>66</v>
      </c>
      <c r="B52" s="83" t="s">
        <v>661</v>
      </c>
      <c r="C52" s="131" t="s">
        <v>533</v>
      </c>
      <c r="D52" s="17" t="s">
        <v>81</v>
      </c>
      <c r="E52" s="88">
        <f>SUM(F52:I52)</f>
        <v>43000</v>
      </c>
      <c r="F52" s="88">
        <v>43000</v>
      </c>
      <c r="G52" s="88"/>
      <c r="H52" s="88"/>
      <c r="I52" s="88"/>
      <c r="J52" s="88">
        <f>K52+L52+M52+N52</f>
        <v>29500</v>
      </c>
      <c r="K52" s="88">
        <v>29500</v>
      </c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18"/>
      <c r="Z52" s="25" t="s">
        <v>23</v>
      </c>
      <c r="AA52" s="54"/>
      <c r="AB52" s="23"/>
      <c r="AC52" s="24"/>
      <c r="AD52" s="24"/>
      <c r="AE52" s="24"/>
      <c r="AF52" s="24"/>
      <c r="AG52" s="24"/>
      <c r="AH52" s="24"/>
      <c r="AI52" s="24"/>
      <c r="AJ52" s="24"/>
      <c r="AK52" s="24"/>
    </row>
    <row r="53" spans="1:37" s="21" customFormat="1" ht="246.75" customHeight="1" x14ac:dyDescent="0.25">
      <c r="A53" s="34" t="s">
        <v>464</v>
      </c>
      <c r="B53" s="83" t="s">
        <v>166</v>
      </c>
      <c r="C53" s="131" t="s">
        <v>534</v>
      </c>
      <c r="D53" s="17" t="s">
        <v>80</v>
      </c>
      <c r="E53" s="88">
        <f>SUM(F53:I53)</f>
        <v>115843.98299999999</v>
      </c>
      <c r="F53" s="88">
        <v>100918.98299999999</v>
      </c>
      <c r="G53" s="88"/>
      <c r="H53" s="88"/>
      <c r="I53" s="88">
        <v>14925</v>
      </c>
      <c r="J53" s="88">
        <f>K53+L53+M53+N53</f>
        <v>90968.017999999996</v>
      </c>
      <c r="K53" s="88">
        <v>90968.017999999996</v>
      </c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18"/>
      <c r="Z53" s="25" t="s">
        <v>23</v>
      </c>
      <c r="AA53" s="54"/>
      <c r="AB53" s="23"/>
      <c r="AC53" s="24"/>
      <c r="AD53" s="24"/>
      <c r="AE53" s="24"/>
      <c r="AF53" s="24"/>
      <c r="AG53" s="24"/>
      <c r="AH53" s="24"/>
      <c r="AI53" s="24"/>
      <c r="AJ53" s="24"/>
      <c r="AK53" s="24"/>
    </row>
    <row r="54" spans="1:37" s="21" customFormat="1" ht="126" customHeight="1" x14ac:dyDescent="0.25">
      <c r="A54" s="34" t="s">
        <v>282</v>
      </c>
      <c r="B54" s="83" t="s">
        <v>535</v>
      </c>
      <c r="C54" s="102" t="s">
        <v>536</v>
      </c>
      <c r="D54" s="17"/>
      <c r="E54" s="88">
        <f>F54+G54+H54+I54</f>
        <v>44473</v>
      </c>
      <c r="F54" s="88">
        <v>44473</v>
      </c>
      <c r="G54" s="88"/>
      <c r="H54" s="88"/>
      <c r="I54" s="88"/>
      <c r="J54" s="88">
        <f>K54</f>
        <v>47177</v>
      </c>
      <c r="K54" s="88">
        <f>4032+43145</f>
        <v>47177</v>
      </c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18"/>
      <c r="Z54" s="25"/>
      <c r="AA54" s="54"/>
      <c r="AB54" s="23"/>
      <c r="AC54" s="24"/>
      <c r="AD54" s="24"/>
      <c r="AE54" s="24"/>
      <c r="AF54" s="24"/>
      <c r="AG54" s="24"/>
      <c r="AH54" s="24"/>
      <c r="AI54" s="24"/>
      <c r="AJ54" s="24"/>
      <c r="AK54" s="24"/>
    </row>
    <row r="55" spans="1:37" s="21" customFormat="1" ht="66" customHeight="1" x14ac:dyDescent="0.25">
      <c r="A55" s="34" t="s">
        <v>283</v>
      </c>
      <c r="B55" s="83" t="s">
        <v>537</v>
      </c>
      <c r="C55" s="102" t="s">
        <v>804</v>
      </c>
      <c r="D55" s="17"/>
      <c r="E55" s="88"/>
      <c r="F55" s="88"/>
      <c r="G55" s="88"/>
      <c r="H55" s="88"/>
      <c r="I55" s="88"/>
      <c r="J55" s="88">
        <f>N55</f>
        <v>22000</v>
      </c>
      <c r="K55" s="88"/>
      <c r="L55" s="88"/>
      <c r="M55" s="88"/>
      <c r="N55" s="88">
        <v>22000</v>
      </c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18"/>
      <c r="Z55" s="25"/>
      <c r="AA55" s="54"/>
      <c r="AB55" s="23"/>
      <c r="AC55" s="24"/>
      <c r="AD55" s="24"/>
      <c r="AE55" s="24"/>
      <c r="AF55" s="24"/>
      <c r="AG55" s="24"/>
      <c r="AH55" s="24"/>
      <c r="AI55" s="24"/>
      <c r="AJ55" s="24"/>
      <c r="AK55" s="24"/>
    </row>
    <row r="56" spans="1:37" s="21" customFormat="1" ht="65.25" customHeight="1" x14ac:dyDescent="0.25">
      <c r="A56" s="34" t="s">
        <v>284</v>
      </c>
      <c r="B56" s="83" t="s">
        <v>279</v>
      </c>
      <c r="C56" s="102" t="s">
        <v>512</v>
      </c>
      <c r="D56" s="17"/>
      <c r="E56" s="88"/>
      <c r="F56" s="88"/>
      <c r="G56" s="88"/>
      <c r="H56" s="88"/>
      <c r="I56" s="88"/>
      <c r="J56" s="88">
        <f>K56</f>
        <v>25000</v>
      </c>
      <c r="K56" s="88">
        <v>25000</v>
      </c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18"/>
      <c r="Z56" s="25"/>
      <c r="AA56" s="54"/>
      <c r="AB56" s="23"/>
      <c r="AC56" s="24"/>
      <c r="AD56" s="24"/>
      <c r="AE56" s="24"/>
      <c r="AF56" s="24"/>
      <c r="AG56" s="24"/>
      <c r="AH56" s="24"/>
      <c r="AI56" s="24"/>
      <c r="AJ56" s="24"/>
      <c r="AK56" s="24"/>
    </row>
    <row r="57" spans="1:37" s="21" customFormat="1" ht="84" customHeight="1" x14ac:dyDescent="0.25">
      <c r="A57" s="34" t="s">
        <v>354</v>
      </c>
      <c r="B57" s="83" t="s">
        <v>285</v>
      </c>
      <c r="C57" s="102" t="s">
        <v>511</v>
      </c>
      <c r="D57" s="17"/>
      <c r="E57" s="88"/>
      <c r="F57" s="88"/>
      <c r="G57" s="88"/>
      <c r="H57" s="88"/>
      <c r="I57" s="88"/>
      <c r="J57" s="88">
        <f>K57</f>
        <v>30000</v>
      </c>
      <c r="K57" s="88">
        <v>30000</v>
      </c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18"/>
      <c r="Z57" s="25"/>
      <c r="AA57" s="54"/>
      <c r="AB57" s="23"/>
      <c r="AC57" s="24"/>
      <c r="AD57" s="24"/>
      <c r="AE57" s="24"/>
      <c r="AF57" s="24"/>
      <c r="AG57" s="24"/>
      <c r="AH57" s="24"/>
      <c r="AI57" s="24"/>
      <c r="AJ57" s="24"/>
      <c r="AK57" s="24"/>
    </row>
    <row r="58" spans="1:37" s="21" customFormat="1" ht="84" customHeight="1" x14ac:dyDescent="0.25">
      <c r="A58" s="34" t="s">
        <v>355</v>
      </c>
      <c r="B58" s="83" t="s">
        <v>641</v>
      </c>
      <c r="C58" s="102" t="s">
        <v>805</v>
      </c>
      <c r="D58" s="17"/>
      <c r="E58" s="88"/>
      <c r="F58" s="88"/>
      <c r="G58" s="88"/>
      <c r="H58" s="88"/>
      <c r="I58" s="88"/>
      <c r="J58" s="88">
        <f>K58</f>
        <v>1870</v>
      </c>
      <c r="K58" s="88">
        <v>1870</v>
      </c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18"/>
      <c r="Z58" s="25"/>
      <c r="AA58" s="54"/>
      <c r="AB58" s="23"/>
      <c r="AC58" s="24"/>
      <c r="AD58" s="24"/>
      <c r="AE58" s="24"/>
      <c r="AF58" s="24"/>
      <c r="AG58" s="24"/>
      <c r="AH58" s="24"/>
      <c r="AI58" s="24"/>
      <c r="AJ58" s="24"/>
      <c r="AK58" s="24"/>
    </row>
    <row r="59" spans="1:37" s="21" customFormat="1" ht="84" customHeight="1" x14ac:dyDescent="0.25">
      <c r="A59" s="34" t="s">
        <v>286</v>
      </c>
      <c r="B59" s="110" t="s">
        <v>573</v>
      </c>
      <c r="C59" s="112" t="s">
        <v>803</v>
      </c>
      <c r="D59" s="116"/>
      <c r="E59" s="60"/>
      <c r="F59" s="114"/>
      <c r="G59" s="114"/>
      <c r="H59" s="114"/>
      <c r="I59" s="114"/>
      <c r="J59" s="114">
        <f>K59+L59+M59+N59</f>
        <v>5007</v>
      </c>
      <c r="K59" s="114">
        <v>5007</v>
      </c>
      <c r="L59" s="114"/>
      <c r="M59" s="114"/>
      <c r="N59" s="114"/>
      <c r="O59" s="60"/>
      <c r="P59" s="114"/>
      <c r="Q59" s="114"/>
      <c r="R59" s="114"/>
      <c r="S59" s="114"/>
      <c r="T59" s="60"/>
      <c r="U59" s="114"/>
      <c r="V59" s="114"/>
      <c r="W59" s="114"/>
      <c r="X59" s="114"/>
      <c r="Y59" s="18"/>
      <c r="Z59" s="25"/>
      <c r="AA59" s="54"/>
      <c r="AB59" s="23"/>
      <c r="AC59" s="24"/>
      <c r="AD59" s="24"/>
      <c r="AE59" s="24"/>
      <c r="AF59" s="24"/>
      <c r="AG59" s="24"/>
      <c r="AH59" s="24"/>
      <c r="AI59" s="24"/>
      <c r="AJ59" s="24"/>
      <c r="AK59" s="24"/>
    </row>
    <row r="60" spans="1:37" ht="24" customHeight="1" x14ac:dyDescent="0.25">
      <c r="A60" s="145" t="s">
        <v>26</v>
      </c>
      <c r="B60" s="145"/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22"/>
      <c r="AB60" s="22"/>
      <c r="AC60" s="20"/>
      <c r="AD60" s="20"/>
      <c r="AE60" s="20"/>
      <c r="AF60" s="20"/>
      <c r="AG60" s="20"/>
      <c r="AH60" s="20"/>
      <c r="AI60" s="20"/>
      <c r="AJ60" s="20"/>
      <c r="AK60" s="20"/>
    </row>
    <row r="61" spans="1:37" s="21" customFormat="1" ht="79.900000000000006" customHeight="1" x14ac:dyDescent="0.25">
      <c r="A61" s="34" t="s">
        <v>679</v>
      </c>
      <c r="B61" s="131" t="s">
        <v>41</v>
      </c>
      <c r="C61" s="131" t="s">
        <v>513</v>
      </c>
      <c r="D61" s="17" t="s">
        <v>85</v>
      </c>
      <c r="E61" s="101">
        <f>SUM(F61:I61)</f>
        <v>6400</v>
      </c>
      <c r="F61" s="101">
        <v>6400</v>
      </c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8"/>
      <c r="Z61" s="25"/>
      <c r="AA61" s="54"/>
      <c r="AB61" s="23"/>
      <c r="AC61" s="24"/>
      <c r="AD61" s="24"/>
      <c r="AE61" s="24"/>
      <c r="AF61" s="24"/>
      <c r="AG61" s="24"/>
      <c r="AH61" s="24"/>
      <c r="AI61" s="24"/>
      <c r="AJ61" s="24"/>
      <c r="AK61" s="24"/>
    </row>
    <row r="62" spans="1:37" s="21" customFormat="1" ht="191.25" customHeight="1" x14ac:dyDescent="0.25">
      <c r="A62" s="34" t="s">
        <v>287</v>
      </c>
      <c r="B62" s="83" t="s">
        <v>166</v>
      </c>
      <c r="C62" s="131" t="s">
        <v>643</v>
      </c>
      <c r="D62" s="17" t="s">
        <v>80</v>
      </c>
      <c r="E62" s="101">
        <f>SUM(F62:I62)</f>
        <v>482434.47700000001</v>
      </c>
      <c r="F62" s="101">
        <v>467434.47700000001</v>
      </c>
      <c r="G62" s="101"/>
      <c r="H62" s="101"/>
      <c r="I62" s="104">
        <v>15000</v>
      </c>
      <c r="J62" s="101">
        <f t="shared" ref="J62:J67" si="14">K62+L62+N62</f>
        <v>96953.951000000001</v>
      </c>
      <c r="K62" s="101">
        <v>90953.951000000001</v>
      </c>
      <c r="L62" s="101"/>
      <c r="M62" s="101"/>
      <c r="N62" s="104">
        <v>6000</v>
      </c>
      <c r="O62" s="101">
        <f t="shared" ref="O62" si="15">P62+Q62+S62</f>
        <v>6000</v>
      </c>
      <c r="P62" s="101"/>
      <c r="Q62" s="101"/>
      <c r="R62" s="101"/>
      <c r="S62" s="104">
        <v>6000</v>
      </c>
      <c r="T62" s="101">
        <f>U62+V62+X62</f>
        <v>6000</v>
      </c>
      <c r="U62" s="101"/>
      <c r="V62" s="101"/>
      <c r="W62" s="101"/>
      <c r="X62" s="104">
        <v>6000</v>
      </c>
      <c r="Y62" s="18"/>
      <c r="Z62" s="18" t="s">
        <v>17</v>
      </c>
      <c r="AA62" s="54"/>
      <c r="AB62" s="23"/>
      <c r="AC62" s="24"/>
      <c r="AD62" s="24"/>
      <c r="AE62" s="24"/>
      <c r="AF62" s="24"/>
      <c r="AG62" s="24"/>
      <c r="AH62" s="24"/>
      <c r="AI62" s="24"/>
      <c r="AJ62" s="24"/>
      <c r="AK62" s="24"/>
    </row>
    <row r="63" spans="1:37" s="21" customFormat="1" ht="135" customHeight="1" x14ac:dyDescent="0.25">
      <c r="A63" s="34" t="s">
        <v>288</v>
      </c>
      <c r="B63" s="83" t="s">
        <v>535</v>
      </c>
      <c r="C63" s="102" t="s">
        <v>538</v>
      </c>
      <c r="D63" s="17"/>
      <c r="E63" s="101">
        <f>F63+G63+H63+I63</f>
        <v>69611</v>
      </c>
      <c r="F63" s="101">
        <v>69611</v>
      </c>
      <c r="G63" s="101"/>
      <c r="H63" s="101"/>
      <c r="I63" s="101"/>
      <c r="J63" s="101">
        <f t="shared" si="14"/>
        <v>73844</v>
      </c>
      <c r="K63" s="101">
        <f>9137+64707</f>
        <v>73844</v>
      </c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8"/>
      <c r="Z63" s="18"/>
      <c r="AA63" s="54"/>
      <c r="AB63" s="23"/>
      <c r="AC63" s="24"/>
      <c r="AD63" s="24"/>
      <c r="AE63" s="24"/>
      <c r="AF63" s="24"/>
      <c r="AG63" s="24"/>
      <c r="AH63" s="24"/>
      <c r="AI63" s="24"/>
      <c r="AJ63" s="24"/>
      <c r="AK63" s="24"/>
    </row>
    <row r="64" spans="1:37" s="21" customFormat="1" ht="64.5" customHeight="1" x14ac:dyDescent="0.25">
      <c r="A64" s="34" t="s">
        <v>289</v>
      </c>
      <c r="B64" s="83" t="s">
        <v>537</v>
      </c>
      <c r="C64" s="102" t="s">
        <v>544</v>
      </c>
      <c r="D64" s="17"/>
      <c r="E64" s="101"/>
      <c r="F64" s="101"/>
      <c r="G64" s="101"/>
      <c r="H64" s="101"/>
      <c r="I64" s="101"/>
      <c r="J64" s="101">
        <f t="shared" si="14"/>
        <v>39100</v>
      </c>
      <c r="K64" s="101"/>
      <c r="L64" s="101"/>
      <c r="M64" s="101"/>
      <c r="N64" s="101">
        <v>39100</v>
      </c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8"/>
      <c r="Z64" s="18"/>
      <c r="AA64" s="54"/>
      <c r="AB64" s="23"/>
      <c r="AC64" s="24"/>
      <c r="AD64" s="24"/>
      <c r="AE64" s="24"/>
      <c r="AF64" s="24"/>
      <c r="AG64" s="24"/>
      <c r="AH64" s="24"/>
      <c r="AI64" s="24"/>
      <c r="AJ64" s="24"/>
      <c r="AK64" s="24"/>
    </row>
    <row r="65" spans="1:37" s="21" customFormat="1" ht="126" customHeight="1" x14ac:dyDescent="0.25">
      <c r="A65" s="34" t="s">
        <v>356</v>
      </c>
      <c r="B65" s="83" t="s">
        <v>279</v>
      </c>
      <c r="C65" s="102" t="s">
        <v>541</v>
      </c>
      <c r="D65" s="17"/>
      <c r="E65" s="101">
        <f>F65+G65+H65+I65</f>
        <v>20000</v>
      </c>
      <c r="F65" s="101">
        <v>20000</v>
      </c>
      <c r="G65" s="101"/>
      <c r="H65" s="101"/>
      <c r="I65" s="101"/>
      <c r="J65" s="101">
        <f t="shared" si="14"/>
        <v>50000</v>
      </c>
      <c r="K65" s="101">
        <v>50000</v>
      </c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8"/>
      <c r="Z65" s="18"/>
      <c r="AA65" s="54"/>
      <c r="AB65" s="23"/>
      <c r="AC65" s="24"/>
      <c r="AD65" s="24"/>
      <c r="AE65" s="24"/>
      <c r="AF65" s="24"/>
      <c r="AG65" s="24"/>
      <c r="AH65" s="24"/>
      <c r="AI65" s="24"/>
      <c r="AJ65" s="24"/>
      <c r="AK65" s="24"/>
    </row>
    <row r="66" spans="1:37" s="21" customFormat="1" ht="80.650000000000006" customHeight="1" x14ac:dyDescent="0.25">
      <c r="A66" s="34" t="s">
        <v>357</v>
      </c>
      <c r="B66" s="83" t="s">
        <v>285</v>
      </c>
      <c r="C66" s="102" t="s">
        <v>511</v>
      </c>
      <c r="D66" s="17"/>
      <c r="E66" s="101"/>
      <c r="F66" s="101"/>
      <c r="G66" s="101"/>
      <c r="H66" s="101"/>
      <c r="I66" s="101"/>
      <c r="J66" s="101">
        <f t="shared" si="14"/>
        <v>200000</v>
      </c>
      <c r="K66" s="101">
        <v>200000</v>
      </c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8"/>
      <c r="Z66" s="18"/>
      <c r="AA66" s="54"/>
      <c r="AB66" s="23"/>
      <c r="AC66" s="24"/>
      <c r="AD66" s="24"/>
      <c r="AE66" s="24"/>
      <c r="AF66" s="24"/>
      <c r="AG66" s="24"/>
      <c r="AH66" s="24"/>
      <c r="AI66" s="24"/>
      <c r="AJ66" s="24"/>
      <c r="AK66" s="24"/>
    </row>
    <row r="67" spans="1:37" s="21" customFormat="1" ht="125.25" customHeight="1" x14ac:dyDescent="0.25">
      <c r="A67" s="34" t="s">
        <v>358</v>
      </c>
      <c r="B67" s="83" t="s">
        <v>641</v>
      </c>
      <c r="C67" s="102" t="s">
        <v>642</v>
      </c>
      <c r="D67" s="17"/>
      <c r="E67" s="101">
        <f t="shared" ref="E67" si="16">F67+G67+H67+I67</f>
        <v>1356.75</v>
      </c>
      <c r="F67" s="101">
        <v>1356.75</v>
      </c>
      <c r="G67" s="101"/>
      <c r="H67" s="101"/>
      <c r="I67" s="101"/>
      <c r="J67" s="101">
        <f t="shared" si="14"/>
        <v>2480</v>
      </c>
      <c r="K67" s="101">
        <v>2480</v>
      </c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8"/>
      <c r="Z67" s="18"/>
      <c r="AA67" s="54"/>
      <c r="AB67" s="23"/>
      <c r="AC67" s="24"/>
      <c r="AD67" s="24"/>
      <c r="AE67" s="24"/>
      <c r="AF67" s="24"/>
      <c r="AG67" s="24"/>
      <c r="AH67" s="24"/>
      <c r="AI67" s="24"/>
      <c r="AJ67" s="24"/>
      <c r="AK67" s="24"/>
    </row>
    <row r="68" spans="1:37" s="21" customFormat="1" ht="125.25" customHeight="1" x14ac:dyDescent="0.25">
      <c r="A68" s="34" t="s">
        <v>290</v>
      </c>
      <c r="B68" s="119" t="s">
        <v>587</v>
      </c>
      <c r="C68" s="131" t="s">
        <v>803</v>
      </c>
      <c r="D68" s="17"/>
      <c r="E68" s="57"/>
      <c r="F68" s="57"/>
      <c r="G68" s="57"/>
      <c r="H68" s="57"/>
      <c r="I68" s="57"/>
      <c r="J68" s="57">
        <f>K68+L68+M68+N68</f>
        <v>5000</v>
      </c>
      <c r="K68" s="57">
        <v>5000</v>
      </c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25"/>
      <c r="Z68" s="18"/>
      <c r="AA68" s="54"/>
      <c r="AB68" s="23"/>
      <c r="AC68" s="24"/>
      <c r="AD68" s="24"/>
      <c r="AE68" s="24"/>
      <c r="AF68" s="24"/>
      <c r="AG68" s="24"/>
      <c r="AH68" s="24"/>
      <c r="AI68" s="24"/>
      <c r="AJ68" s="24"/>
      <c r="AK68" s="24"/>
    </row>
    <row r="69" spans="1:37" ht="24" customHeight="1" x14ac:dyDescent="0.25">
      <c r="A69" s="145" t="s">
        <v>14</v>
      </c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22"/>
      <c r="AB69" s="22"/>
      <c r="AC69" s="20"/>
      <c r="AD69" s="20"/>
      <c r="AE69" s="20"/>
      <c r="AF69" s="20"/>
      <c r="AG69" s="20"/>
      <c r="AH69" s="20"/>
      <c r="AI69" s="20"/>
      <c r="AJ69" s="20"/>
      <c r="AK69" s="20"/>
    </row>
    <row r="70" spans="1:37" s="21" customFormat="1" ht="123.75" customHeight="1" x14ac:dyDescent="0.25">
      <c r="A70" s="34" t="s">
        <v>290</v>
      </c>
      <c r="B70" s="105" t="s">
        <v>761</v>
      </c>
      <c r="C70" s="25" t="s">
        <v>538</v>
      </c>
      <c r="D70" s="17" t="s">
        <v>80</v>
      </c>
      <c r="E70" s="101">
        <f>SUM(F70:I70)</f>
        <v>20000</v>
      </c>
      <c r="F70" s="101">
        <v>20000</v>
      </c>
      <c r="G70" s="101"/>
      <c r="H70" s="101"/>
      <c r="I70" s="101"/>
      <c r="J70" s="101">
        <f t="shared" ref="J70:J71" si="17">K70+L70+N70</f>
        <v>20000</v>
      </c>
      <c r="K70" s="101">
        <v>20000</v>
      </c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38"/>
      <c r="Z70" s="18" t="s">
        <v>17</v>
      </c>
      <c r="AA70" s="54"/>
      <c r="AB70" s="23"/>
      <c r="AC70" s="24"/>
      <c r="AD70" s="24"/>
      <c r="AE70" s="24"/>
      <c r="AF70" s="24"/>
      <c r="AG70" s="24"/>
      <c r="AH70" s="24"/>
      <c r="AI70" s="24"/>
      <c r="AJ70" s="24"/>
      <c r="AK70" s="24"/>
    </row>
    <row r="71" spans="1:37" s="21" customFormat="1" ht="129.75" customHeight="1" x14ac:dyDescent="0.25">
      <c r="A71" s="34" t="s">
        <v>680</v>
      </c>
      <c r="B71" s="105" t="s">
        <v>132</v>
      </c>
      <c r="C71" s="25" t="s">
        <v>538</v>
      </c>
      <c r="D71" s="17" t="s">
        <v>80</v>
      </c>
      <c r="E71" s="101">
        <f>F71+G71+H71+I71</f>
        <v>56533.904999999999</v>
      </c>
      <c r="F71" s="101">
        <v>56533.904999999999</v>
      </c>
      <c r="G71" s="101"/>
      <c r="H71" s="101"/>
      <c r="I71" s="101"/>
      <c r="J71" s="101">
        <f t="shared" si="17"/>
        <v>64107.1</v>
      </c>
      <c r="K71" s="101">
        <v>64107.1</v>
      </c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38"/>
      <c r="Z71" s="18" t="s">
        <v>17</v>
      </c>
      <c r="AA71" s="54"/>
      <c r="AB71" s="23"/>
      <c r="AC71" s="24"/>
      <c r="AD71" s="24"/>
      <c r="AE71" s="24"/>
      <c r="AF71" s="24"/>
      <c r="AG71" s="24"/>
      <c r="AH71" s="24"/>
      <c r="AI71" s="24"/>
      <c r="AJ71" s="24"/>
      <c r="AK71" s="24"/>
    </row>
    <row r="72" spans="1:37" s="21" customFormat="1" ht="132" customHeight="1" x14ac:dyDescent="0.25">
      <c r="A72" s="34" t="s">
        <v>291</v>
      </c>
      <c r="B72" s="105" t="s">
        <v>166</v>
      </c>
      <c r="C72" s="131" t="s">
        <v>538</v>
      </c>
      <c r="D72" s="17" t="s">
        <v>80</v>
      </c>
      <c r="E72" s="101">
        <f>SUM(F72:I72)</f>
        <v>130136.63400000001</v>
      </c>
      <c r="F72" s="101">
        <v>130136.63400000001</v>
      </c>
      <c r="G72" s="101"/>
      <c r="H72" s="101"/>
      <c r="I72" s="101"/>
      <c r="J72" s="101">
        <f>K72+L72+M72+N72</f>
        <v>72411.240999999995</v>
      </c>
      <c r="K72" s="101">
        <v>72411.240999999995</v>
      </c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38"/>
      <c r="Z72" s="25" t="s">
        <v>17</v>
      </c>
      <c r="AA72" s="54"/>
      <c r="AB72" s="23"/>
      <c r="AC72" s="24"/>
      <c r="AD72" s="24"/>
      <c r="AE72" s="24"/>
      <c r="AF72" s="24"/>
      <c r="AG72" s="24"/>
      <c r="AH72" s="24"/>
      <c r="AI72" s="24"/>
      <c r="AJ72" s="24"/>
      <c r="AK72" s="24"/>
    </row>
    <row r="73" spans="1:37" s="21" customFormat="1" ht="133.5" customHeight="1" x14ac:dyDescent="0.25">
      <c r="A73" s="34" t="s">
        <v>292</v>
      </c>
      <c r="B73" s="105" t="s">
        <v>535</v>
      </c>
      <c r="C73" s="102" t="s">
        <v>542</v>
      </c>
      <c r="D73" s="17"/>
      <c r="E73" s="101">
        <f>F73+G73+H73+I73</f>
        <v>88146</v>
      </c>
      <c r="F73" s="101">
        <v>88146</v>
      </c>
      <c r="G73" s="101"/>
      <c r="H73" s="101"/>
      <c r="I73" s="101"/>
      <c r="J73" s="101">
        <f t="shared" ref="J73:J76" si="18">K73+L73+N73</f>
        <v>93588</v>
      </c>
      <c r="K73" s="101">
        <f>20724+72864</f>
        <v>93588</v>
      </c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38"/>
      <c r="Z73" s="25"/>
      <c r="AA73" s="54"/>
      <c r="AB73" s="23"/>
      <c r="AC73" s="24"/>
      <c r="AD73" s="24"/>
      <c r="AE73" s="24"/>
      <c r="AF73" s="24"/>
      <c r="AG73" s="24"/>
      <c r="AH73" s="24"/>
      <c r="AI73" s="24"/>
      <c r="AJ73" s="24"/>
      <c r="AK73" s="24"/>
    </row>
    <row r="74" spans="1:37" s="21" customFormat="1" ht="72" customHeight="1" x14ac:dyDescent="0.25">
      <c r="A74" s="34" t="s">
        <v>293</v>
      </c>
      <c r="B74" s="105" t="s">
        <v>537</v>
      </c>
      <c r="C74" s="102" t="s">
        <v>532</v>
      </c>
      <c r="D74" s="17"/>
      <c r="E74" s="101"/>
      <c r="F74" s="101"/>
      <c r="G74" s="101"/>
      <c r="H74" s="101"/>
      <c r="I74" s="101"/>
      <c r="J74" s="101">
        <f t="shared" si="18"/>
        <v>15700</v>
      </c>
      <c r="K74" s="101"/>
      <c r="L74" s="101"/>
      <c r="M74" s="101"/>
      <c r="N74" s="101">
        <v>15700</v>
      </c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38"/>
      <c r="Z74" s="25"/>
      <c r="AA74" s="54"/>
      <c r="AB74" s="23"/>
      <c r="AC74" s="24"/>
      <c r="AD74" s="24"/>
      <c r="AE74" s="24"/>
      <c r="AF74" s="24"/>
      <c r="AG74" s="24"/>
      <c r="AH74" s="24"/>
      <c r="AI74" s="24"/>
      <c r="AJ74" s="24"/>
      <c r="AK74" s="24"/>
    </row>
    <row r="75" spans="1:37" s="21" customFormat="1" ht="134.25" customHeight="1" x14ac:dyDescent="0.25">
      <c r="A75" s="34" t="s">
        <v>359</v>
      </c>
      <c r="B75" s="105" t="s">
        <v>279</v>
      </c>
      <c r="C75" s="102" t="s">
        <v>541</v>
      </c>
      <c r="D75" s="17"/>
      <c r="E75" s="101">
        <f>F75+G75+H75+I75</f>
        <v>20000</v>
      </c>
      <c r="F75" s="101">
        <v>20000</v>
      </c>
      <c r="G75" s="101"/>
      <c r="H75" s="101"/>
      <c r="I75" s="101"/>
      <c r="J75" s="101">
        <f t="shared" si="18"/>
        <v>10000</v>
      </c>
      <c r="K75" s="101">
        <v>10000</v>
      </c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38"/>
      <c r="Z75" s="25"/>
      <c r="AA75" s="54"/>
      <c r="AB75" s="23"/>
      <c r="AC75" s="24"/>
      <c r="AD75" s="24"/>
      <c r="AE75" s="24"/>
      <c r="AF75" s="24"/>
      <c r="AG75" s="24"/>
      <c r="AH75" s="24"/>
      <c r="AI75" s="24"/>
      <c r="AJ75" s="24"/>
      <c r="AK75" s="24"/>
    </row>
    <row r="76" spans="1:37" s="21" customFormat="1" ht="81.400000000000006" customHeight="1" x14ac:dyDescent="0.25">
      <c r="A76" s="34" t="s">
        <v>294</v>
      </c>
      <c r="B76" s="105" t="s">
        <v>285</v>
      </c>
      <c r="C76" s="102" t="s">
        <v>511</v>
      </c>
      <c r="D76" s="17"/>
      <c r="E76" s="101"/>
      <c r="F76" s="101"/>
      <c r="G76" s="101"/>
      <c r="H76" s="101"/>
      <c r="I76" s="101"/>
      <c r="J76" s="101">
        <f t="shared" si="18"/>
        <v>15000</v>
      </c>
      <c r="K76" s="101">
        <v>15000</v>
      </c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38"/>
      <c r="Z76" s="25"/>
      <c r="AA76" s="54"/>
      <c r="AB76" s="23"/>
      <c r="AC76" s="24"/>
      <c r="AD76" s="24"/>
      <c r="AE76" s="24"/>
      <c r="AF76" s="24"/>
      <c r="AG76" s="24"/>
      <c r="AH76" s="24"/>
      <c r="AI76" s="24"/>
      <c r="AJ76" s="24"/>
      <c r="AK76" s="24"/>
    </row>
    <row r="77" spans="1:37" s="21" customFormat="1" ht="81.400000000000006" customHeight="1" x14ac:dyDescent="0.25">
      <c r="A77" s="34" t="s">
        <v>681</v>
      </c>
      <c r="B77" s="105" t="s">
        <v>641</v>
      </c>
      <c r="C77" s="102" t="s">
        <v>806</v>
      </c>
      <c r="D77" s="17"/>
      <c r="E77" s="101">
        <f t="shared" ref="E77" si="19">F77+G77+H77+I77</f>
        <v>1869.3</v>
      </c>
      <c r="F77" s="101">
        <v>1869.3</v>
      </c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38"/>
      <c r="Z77" s="25"/>
      <c r="AA77" s="54"/>
      <c r="AB77" s="23"/>
      <c r="AC77" s="24"/>
      <c r="AD77" s="24"/>
      <c r="AE77" s="24"/>
      <c r="AF77" s="24"/>
      <c r="AG77" s="24"/>
      <c r="AH77" s="24"/>
      <c r="AI77" s="24"/>
      <c r="AJ77" s="24"/>
      <c r="AK77" s="24"/>
    </row>
    <row r="78" spans="1:37" s="21" customFormat="1" ht="81.400000000000006" customHeight="1" x14ac:dyDescent="0.25">
      <c r="A78" s="34" t="s">
        <v>295</v>
      </c>
      <c r="B78" s="119" t="s">
        <v>597</v>
      </c>
      <c r="C78" s="131" t="s">
        <v>803</v>
      </c>
      <c r="D78" s="17"/>
      <c r="E78" s="57"/>
      <c r="F78" s="56"/>
      <c r="G78" s="37"/>
      <c r="H78" s="56"/>
      <c r="I78" s="57"/>
      <c r="J78" s="60">
        <f>K78+L78+M78+N78</f>
        <v>5000</v>
      </c>
      <c r="K78" s="114">
        <v>5000</v>
      </c>
      <c r="L78" s="57"/>
      <c r="M78" s="57"/>
      <c r="N78" s="57"/>
      <c r="O78" s="60"/>
      <c r="P78" s="57"/>
      <c r="Q78" s="57"/>
      <c r="R78" s="57"/>
      <c r="S78" s="57"/>
      <c r="T78" s="60"/>
      <c r="U78" s="57"/>
      <c r="V78" s="57"/>
      <c r="W78" s="57"/>
      <c r="X78" s="57"/>
      <c r="Y78" s="18"/>
      <c r="Z78" s="25"/>
      <c r="AA78" s="54"/>
      <c r="AB78" s="23"/>
      <c r="AC78" s="24"/>
      <c r="AD78" s="24"/>
      <c r="AE78" s="24"/>
      <c r="AF78" s="24"/>
      <c r="AG78" s="24"/>
      <c r="AH78" s="24"/>
      <c r="AI78" s="24"/>
      <c r="AJ78" s="24"/>
      <c r="AK78" s="24"/>
    </row>
    <row r="79" spans="1:37" ht="35.450000000000003" customHeight="1" x14ac:dyDescent="0.25">
      <c r="A79" s="145" t="s">
        <v>15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22"/>
      <c r="AB79" s="22"/>
      <c r="AC79" s="20"/>
      <c r="AD79" s="20"/>
      <c r="AE79" s="20"/>
      <c r="AF79" s="20"/>
      <c r="AG79" s="20"/>
      <c r="AH79" s="20"/>
      <c r="AI79" s="20"/>
      <c r="AJ79" s="20"/>
      <c r="AK79" s="20"/>
    </row>
    <row r="80" spans="1:37" s="21" customFormat="1" ht="125.25" customHeight="1" x14ac:dyDescent="0.25">
      <c r="A80" s="81" t="s">
        <v>296</v>
      </c>
      <c r="B80" s="83" t="s">
        <v>166</v>
      </c>
      <c r="C80" s="131" t="s">
        <v>538</v>
      </c>
      <c r="D80" s="17" t="s">
        <v>80</v>
      </c>
      <c r="E80" s="88">
        <f>SUM(F80:I80)</f>
        <v>125670.564</v>
      </c>
      <c r="F80" s="88">
        <v>125670.564</v>
      </c>
      <c r="G80" s="88"/>
      <c r="H80" s="88"/>
      <c r="I80" s="88"/>
      <c r="J80" s="88">
        <f>K80+L80+M80+N80</f>
        <v>108000</v>
      </c>
      <c r="K80" s="88">
        <v>108000</v>
      </c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18"/>
      <c r="Z80" s="25" t="s">
        <v>17</v>
      </c>
      <c r="AA80" s="54"/>
      <c r="AB80" s="23"/>
      <c r="AC80" s="24"/>
      <c r="AD80" s="24"/>
      <c r="AE80" s="24"/>
      <c r="AF80" s="24"/>
      <c r="AG80" s="24"/>
      <c r="AH80" s="24"/>
      <c r="AI80" s="24"/>
      <c r="AJ80" s="24"/>
      <c r="AK80" s="24"/>
    </row>
    <row r="81" spans="1:39" s="21" customFormat="1" ht="211.5" customHeight="1" x14ac:dyDescent="0.25">
      <c r="A81" s="81" t="s">
        <v>297</v>
      </c>
      <c r="B81" s="83" t="s">
        <v>535</v>
      </c>
      <c r="C81" s="102" t="s">
        <v>543</v>
      </c>
      <c r="D81" s="17"/>
      <c r="E81" s="88">
        <f>SUM(F81:I81)</f>
        <v>133584</v>
      </c>
      <c r="F81" s="88">
        <v>85115</v>
      </c>
      <c r="G81" s="88"/>
      <c r="H81" s="88"/>
      <c r="I81" s="88">
        <v>48469</v>
      </c>
      <c r="J81" s="88">
        <f>K81+L81+M81+N81</f>
        <v>130090</v>
      </c>
      <c r="K81" s="88">
        <f>9188+81103</f>
        <v>90291</v>
      </c>
      <c r="L81" s="88"/>
      <c r="M81" s="88"/>
      <c r="N81" s="88">
        <v>39799</v>
      </c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18"/>
      <c r="Z81" s="25"/>
      <c r="AA81" s="54"/>
      <c r="AB81" s="23"/>
      <c r="AC81" s="24"/>
      <c r="AD81" s="24"/>
      <c r="AE81" s="24"/>
      <c r="AF81" s="24"/>
      <c r="AG81" s="24"/>
      <c r="AH81" s="24"/>
      <c r="AI81" s="24"/>
      <c r="AJ81" s="24"/>
      <c r="AK81" s="24"/>
    </row>
    <row r="82" spans="1:39" s="21" customFormat="1" ht="64.5" customHeight="1" x14ac:dyDescent="0.25">
      <c r="A82" s="81" t="s">
        <v>360</v>
      </c>
      <c r="B82" s="83" t="s">
        <v>537</v>
      </c>
      <c r="C82" s="102" t="s">
        <v>544</v>
      </c>
      <c r="D82" s="17"/>
      <c r="E82" s="88"/>
      <c r="F82" s="88"/>
      <c r="G82" s="88"/>
      <c r="H82" s="88"/>
      <c r="I82" s="88"/>
      <c r="J82" s="88">
        <f>N82</f>
        <v>19000</v>
      </c>
      <c r="K82" s="88"/>
      <c r="L82" s="88"/>
      <c r="M82" s="88"/>
      <c r="N82" s="88">
        <v>19000</v>
      </c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18"/>
      <c r="Z82" s="25"/>
      <c r="AA82" s="54"/>
      <c r="AB82" s="23"/>
      <c r="AC82" s="24"/>
      <c r="AD82" s="24"/>
      <c r="AE82" s="24"/>
      <c r="AF82" s="24"/>
      <c r="AG82" s="24"/>
      <c r="AH82" s="24"/>
      <c r="AI82" s="24"/>
      <c r="AJ82" s="24"/>
      <c r="AK82" s="24"/>
    </row>
    <row r="83" spans="1:39" s="21" customFormat="1" ht="131.25" customHeight="1" x14ac:dyDescent="0.25">
      <c r="A83" s="81" t="s">
        <v>361</v>
      </c>
      <c r="B83" s="83" t="s">
        <v>279</v>
      </c>
      <c r="C83" s="102" t="s">
        <v>541</v>
      </c>
      <c r="D83" s="17"/>
      <c r="E83" s="88">
        <f>F83+G83+H83+I83</f>
        <v>26000</v>
      </c>
      <c r="F83" s="88">
        <v>26000</v>
      </c>
      <c r="G83" s="88"/>
      <c r="H83" s="88"/>
      <c r="I83" s="88"/>
      <c r="J83" s="88">
        <f>K83</f>
        <v>20000</v>
      </c>
      <c r="K83" s="88">
        <v>20000</v>
      </c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18"/>
      <c r="Z83" s="25"/>
      <c r="AA83" s="54"/>
      <c r="AB83" s="23"/>
      <c r="AC83" s="24"/>
      <c r="AD83" s="24"/>
      <c r="AE83" s="24"/>
      <c r="AF83" s="24"/>
      <c r="AG83" s="24"/>
      <c r="AH83" s="24"/>
      <c r="AI83" s="24"/>
      <c r="AJ83" s="24"/>
      <c r="AK83" s="24"/>
    </row>
    <row r="84" spans="1:39" s="21" customFormat="1" ht="88.15" customHeight="1" x14ac:dyDescent="0.25">
      <c r="A84" s="81" t="s">
        <v>362</v>
      </c>
      <c r="B84" s="83" t="s">
        <v>285</v>
      </c>
      <c r="C84" s="102" t="s">
        <v>511</v>
      </c>
      <c r="D84" s="17"/>
      <c r="E84" s="88"/>
      <c r="F84" s="88"/>
      <c r="G84" s="88"/>
      <c r="H84" s="88"/>
      <c r="I84" s="88"/>
      <c r="J84" s="88">
        <f>K84</f>
        <v>15000</v>
      </c>
      <c r="K84" s="88">
        <v>15000</v>
      </c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18"/>
      <c r="Z84" s="25"/>
      <c r="AA84" s="54"/>
      <c r="AB84" s="23"/>
      <c r="AC84" s="24"/>
      <c r="AD84" s="24"/>
      <c r="AE84" s="24"/>
      <c r="AF84" s="24"/>
      <c r="AG84" s="24"/>
      <c r="AH84" s="24"/>
      <c r="AI84" s="24"/>
      <c r="AJ84" s="24"/>
      <c r="AK84" s="24"/>
    </row>
    <row r="85" spans="1:39" s="21" customFormat="1" ht="88.15" customHeight="1" x14ac:dyDescent="0.25">
      <c r="A85" s="81" t="s">
        <v>298</v>
      </c>
      <c r="B85" s="119" t="s">
        <v>602</v>
      </c>
      <c r="C85" s="131" t="s">
        <v>514</v>
      </c>
      <c r="D85" s="17"/>
      <c r="E85" s="57"/>
      <c r="F85" s="56"/>
      <c r="G85" s="56"/>
      <c r="H85" s="56"/>
      <c r="I85" s="57"/>
      <c r="J85" s="57">
        <f>SUM(K85:N85)</f>
        <v>5000</v>
      </c>
      <c r="K85" s="57">
        <v>5000</v>
      </c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18"/>
      <c r="Z85" s="25"/>
      <c r="AA85" s="54"/>
      <c r="AB85" s="23"/>
      <c r="AC85" s="24"/>
      <c r="AD85" s="24"/>
      <c r="AE85" s="24"/>
      <c r="AF85" s="24"/>
      <c r="AG85" s="24"/>
      <c r="AH85" s="24"/>
      <c r="AI85" s="24"/>
      <c r="AJ85" s="24"/>
      <c r="AK85" s="24"/>
    </row>
    <row r="86" spans="1:39" ht="23.45" customHeight="1" x14ac:dyDescent="0.25">
      <c r="A86" s="148" t="s">
        <v>16</v>
      </c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22"/>
      <c r="AB86" s="22"/>
      <c r="AC86" s="20"/>
      <c r="AD86" s="20"/>
      <c r="AE86" s="20"/>
      <c r="AF86" s="20"/>
      <c r="AG86" s="20"/>
      <c r="AH86" s="20"/>
      <c r="AI86" s="20"/>
      <c r="AJ86" s="20"/>
      <c r="AK86" s="20"/>
    </row>
    <row r="87" spans="1:39" s="80" customFormat="1" ht="135" customHeight="1" x14ac:dyDescent="0.25">
      <c r="A87" s="81" t="s">
        <v>299</v>
      </c>
      <c r="B87" s="105" t="s">
        <v>662</v>
      </c>
      <c r="C87" s="131" t="s">
        <v>538</v>
      </c>
      <c r="D87" s="106" t="s">
        <v>81</v>
      </c>
      <c r="E87" s="107">
        <f>SUM(F87:I87)</f>
        <v>37500</v>
      </c>
      <c r="F87" s="107">
        <v>37500</v>
      </c>
      <c r="G87" s="88"/>
      <c r="H87" s="88"/>
      <c r="I87" s="88"/>
      <c r="J87" s="88">
        <f>K87+L87+N87</f>
        <v>96275.49</v>
      </c>
      <c r="K87" s="88">
        <v>96275.49</v>
      </c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18"/>
      <c r="Z87" s="18" t="s">
        <v>17</v>
      </c>
      <c r="AA87" s="77"/>
      <c r="AB87" s="78"/>
      <c r="AC87" s="79"/>
      <c r="AD87" s="79"/>
      <c r="AE87" s="79"/>
      <c r="AF87" s="79"/>
      <c r="AG87" s="79"/>
      <c r="AH87" s="79"/>
      <c r="AI87" s="79"/>
      <c r="AJ87" s="79"/>
      <c r="AK87" s="79"/>
    </row>
    <row r="88" spans="1:39" s="21" customFormat="1" ht="126" customHeight="1" x14ac:dyDescent="0.25">
      <c r="A88" s="81" t="s">
        <v>300</v>
      </c>
      <c r="B88" s="105" t="s">
        <v>166</v>
      </c>
      <c r="C88" s="131" t="s">
        <v>538</v>
      </c>
      <c r="D88" s="106" t="s">
        <v>80</v>
      </c>
      <c r="E88" s="88">
        <f>SUM(F88:I88)</f>
        <v>18000</v>
      </c>
      <c r="F88" s="88">
        <v>18000</v>
      </c>
      <c r="G88" s="88"/>
      <c r="H88" s="88"/>
      <c r="I88" s="88"/>
      <c r="J88" s="88">
        <f t="shared" ref="J88:J93" si="20">K88+L88+N88</f>
        <v>22851.225999999999</v>
      </c>
      <c r="K88" s="88">
        <v>22851.225999999999</v>
      </c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18"/>
      <c r="Z88" s="18" t="s">
        <v>17</v>
      </c>
      <c r="AA88" s="54"/>
      <c r="AB88" s="23"/>
      <c r="AC88" s="24"/>
      <c r="AD88" s="24"/>
      <c r="AE88" s="24"/>
      <c r="AF88" s="24"/>
      <c r="AG88" s="24"/>
      <c r="AH88" s="24"/>
      <c r="AI88" s="24"/>
      <c r="AJ88" s="24"/>
      <c r="AK88" s="24"/>
    </row>
    <row r="89" spans="1:39" s="80" customFormat="1" ht="140.25" customHeight="1" x14ac:dyDescent="0.25">
      <c r="A89" s="81" t="s">
        <v>301</v>
      </c>
      <c r="B89" s="105" t="s">
        <v>663</v>
      </c>
      <c r="C89" s="131" t="s">
        <v>538</v>
      </c>
      <c r="D89" s="17" t="s">
        <v>80</v>
      </c>
      <c r="E89" s="88">
        <f>F89+G89+H89+I89</f>
        <v>19800</v>
      </c>
      <c r="F89" s="88">
        <v>19800</v>
      </c>
      <c r="G89" s="88"/>
      <c r="H89" s="88"/>
      <c r="I89" s="88"/>
      <c r="J89" s="88">
        <f t="shared" si="20"/>
        <v>22362.584999999999</v>
      </c>
      <c r="K89" s="88">
        <v>22362.584999999999</v>
      </c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25"/>
      <c r="Z89" s="18" t="s">
        <v>17</v>
      </c>
      <c r="AA89" s="77"/>
      <c r="AB89" s="78"/>
      <c r="AC89" s="79"/>
      <c r="AD89" s="79"/>
      <c r="AE89" s="79"/>
      <c r="AF89" s="79"/>
      <c r="AG89" s="79"/>
      <c r="AH89" s="79"/>
      <c r="AI89" s="79"/>
      <c r="AJ89" s="79"/>
      <c r="AK89" s="79"/>
    </row>
    <row r="90" spans="1:39" s="21" customFormat="1" ht="124.5" customHeight="1" x14ac:dyDescent="0.25">
      <c r="A90" s="81" t="s">
        <v>363</v>
      </c>
      <c r="B90" s="105" t="s">
        <v>535</v>
      </c>
      <c r="C90" s="102" t="s">
        <v>542</v>
      </c>
      <c r="D90" s="17"/>
      <c r="E90" s="88">
        <f>F90+G90+H90+I90</f>
        <v>30916</v>
      </c>
      <c r="F90" s="88">
        <v>30916</v>
      </c>
      <c r="G90" s="88"/>
      <c r="H90" s="88"/>
      <c r="I90" s="88"/>
      <c r="J90" s="88">
        <f t="shared" si="20"/>
        <v>32797</v>
      </c>
      <c r="K90" s="88">
        <f>29715+3082</f>
        <v>32797</v>
      </c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25"/>
      <c r="Z90" s="18"/>
      <c r="AA90" s="54"/>
      <c r="AB90" s="26"/>
      <c r="AC90" s="27"/>
      <c r="AD90" s="27"/>
      <c r="AE90" s="27"/>
      <c r="AF90" s="27"/>
      <c r="AG90" s="27"/>
      <c r="AH90" s="27"/>
      <c r="AI90" s="27"/>
      <c r="AJ90" s="27"/>
      <c r="AK90" s="27"/>
      <c r="AL90" s="28"/>
      <c r="AM90" s="28"/>
    </row>
    <row r="91" spans="1:39" s="21" customFormat="1" ht="66.75" customHeight="1" x14ac:dyDescent="0.25">
      <c r="A91" s="81" t="s">
        <v>783</v>
      </c>
      <c r="B91" s="105" t="s">
        <v>537</v>
      </c>
      <c r="C91" s="102" t="s">
        <v>532</v>
      </c>
      <c r="D91" s="17"/>
      <c r="E91" s="88"/>
      <c r="F91" s="88"/>
      <c r="G91" s="88"/>
      <c r="H91" s="88"/>
      <c r="I91" s="88"/>
      <c r="J91" s="88">
        <f t="shared" si="20"/>
        <v>7000</v>
      </c>
      <c r="K91" s="88"/>
      <c r="L91" s="88"/>
      <c r="M91" s="88"/>
      <c r="N91" s="88">
        <v>7000</v>
      </c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25"/>
      <c r="Z91" s="18"/>
      <c r="AA91" s="54"/>
      <c r="AB91" s="26"/>
      <c r="AC91" s="27"/>
      <c r="AD91" s="27"/>
      <c r="AE91" s="27"/>
      <c r="AF91" s="27"/>
      <c r="AG91" s="27"/>
      <c r="AH91" s="27"/>
      <c r="AI91" s="27"/>
      <c r="AJ91" s="27"/>
      <c r="AK91" s="27"/>
      <c r="AL91" s="28"/>
      <c r="AM91" s="28"/>
    </row>
    <row r="92" spans="1:39" s="21" customFormat="1" ht="119.25" customHeight="1" x14ac:dyDescent="0.25">
      <c r="A92" s="81" t="s">
        <v>784</v>
      </c>
      <c r="B92" s="105" t="s">
        <v>279</v>
      </c>
      <c r="C92" s="102" t="s">
        <v>545</v>
      </c>
      <c r="D92" s="17"/>
      <c r="E92" s="88">
        <f>F92+G92+H92+I92</f>
        <v>20000</v>
      </c>
      <c r="F92" s="88">
        <v>20000</v>
      </c>
      <c r="G92" s="88"/>
      <c r="H92" s="88"/>
      <c r="I92" s="88"/>
      <c r="J92" s="88">
        <f t="shared" si="20"/>
        <v>20000</v>
      </c>
      <c r="K92" s="88">
        <v>20000</v>
      </c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25"/>
      <c r="Z92" s="18"/>
      <c r="AA92" s="54"/>
      <c r="AB92" s="26"/>
      <c r="AC92" s="27"/>
      <c r="AD92" s="27"/>
      <c r="AE92" s="27"/>
      <c r="AF92" s="27"/>
      <c r="AG92" s="27"/>
      <c r="AH92" s="27"/>
      <c r="AI92" s="27"/>
      <c r="AJ92" s="27"/>
      <c r="AK92" s="27"/>
      <c r="AL92" s="28"/>
      <c r="AM92" s="28"/>
    </row>
    <row r="93" spans="1:39" s="21" customFormat="1" ht="85.9" customHeight="1" x14ac:dyDescent="0.25">
      <c r="A93" s="81" t="s">
        <v>785</v>
      </c>
      <c r="B93" s="105" t="s">
        <v>285</v>
      </c>
      <c r="C93" s="102" t="s">
        <v>511</v>
      </c>
      <c r="D93" s="17"/>
      <c r="E93" s="88"/>
      <c r="F93" s="88"/>
      <c r="G93" s="88"/>
      <c r="H93" s="88"/>
      <c r="I93" s="88"/>
      <c r="J93" s="88">
        <f t="shared" si="20"/>
        <v>15000</v>
      </c>
      <c r="K93" s="88">
        <v>15000</v>
      </c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25"/>
      <c r="Z93" s="18"/>
      <c r="AA93" s="54"/>
      <c r="AB93" s="26"/>
      <c r="AC93" s="27"/>
      <c r="AD93" s="27"/>
      <c r="AE93" s="27"/>
      <c r="AF93" s="27"/>
      <c r="AG93" s="27"/>
      <c r="AH93" s="27"/>
      <c r="AI93" s="27"/>
      <c r="AJ93" s="27"/>
      <c r="AK93" s="27"/>
      <c r="AL93" s="28"/>
      <c r="AM93" s="28"/>
    </row>
    <row r="94" spans="1:39" s="21" customFormat="1" ht="85.9" customHeight="1" x14ac:dyDescent="0.25">
      <c r="A94" s="81" t="s">
        <v>786</v>
      </c>
      <c r="B94" s="119" t="s">
        <v>610</v>
      </c>
      <c r="C94" s="131" t="s">
        <v>803</v>
      </c>
      <c r="D94" s="17"/>
      <c r="E94" s="57"/>
      <c r="F94" s="56"/>
      <c r="G94" s="37"/>
      <c r="H94" s="56"/>
      <c r="I94" s="57"/>
      <c r="J94" s="57">
        <f>K94+L94+M94+N94</f>
        <v>5000</v>
      </c>
      <c r="K94" s="57">
        <v>5000</v>
      </c>
      <c r="L94" s="3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25"/>
      <c r="Z94" s="18"/>
      <c r="AA94" s="54"/>
      <c r="AB94" s="26"/>
      <c r="AC94" s="27"/>
      <c r="AD94" s="27"/>
      <c r="AE94" s="27"/>
      <c r="AF94" s="27"/>
      <c r="AG94" s="27"/>
      <c r="AH94" s="27"/>
      <c r="AI94" s="27"/>
      <c r="AJ94" s="27"/>
      <c r="AK94" s="27"/>
      <c r="AL94" s="28"/>
      <c r="AM94" s="28"/>
    </row>
    <row r="95" spans="1:39" ht="25.5" customHeight="1" x14ac:dyDescent="0.25">
      <c r="A95" s="129" t="s">
        <v>199</v>
      </c>
      <c r="B95" s="145" t="s">
        <v>192</v>
      </c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28"/>
    </row>
    <row r="96" spans="1:39" ht="19.5" hidden="1" customHeight="1" thickBot="1" x14ac:dyDescent="0.3">
      <c r="A96" s="129"/>
      <c r="B96" s="129"/>
      <c r="C96" s="129"/>
      <c r="D96" s="129"/>
      <c r="E96" s="129"/>
      <c r="F96" s="108"/>
      <c r="G96" s="108"/>
      <c r="H96" s="108"/>
      <c r="I96" s="129"/>
      <c r="J96" s="129"/>
      <c r="K96" s="108"/>
      <c r="L96" s="108"/>
      <c r="M96" s="108"/>
      <c r="N96" s="129"/>
      <c r="O96" s="129"/>
      <c r="P96" s="108"/>
      <c r="Q96" s="108"/>
      <c r="R96" s="108"/>
      <c r="S96" s="129"/>
      <c r="T96" s="129"/>
      <c r="U96" s="108"/>
      <c r="V96" s="108"/>
      <c r="W96" s="108"/>
      <c r="X96" s="129"/>
      <c r="Y96" s="129"/>
      <c r="Z96" s="129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</row>
    <row r="97" spans="1:37" ht="51" hidden="1" customHeight="1" x14ac:dyDescent="0.25">
      <c r="A97" s="129"/>
      <c r="B97" s="129"/>
      <c r="C97" s="129"/>
      <c r="D97" s="129"/>
      <c r="E97" s="129"/>
      <c r="F97" s="108"/>
      <c r="G97" s="108"/>
      <c r="H97" s="108"/>
      <c r="I97" s="129"/>
      <c r="J97" s="129"/>
      <c r="K97" s="108"/>
      <c r="L97" s="108"/>
      <c r="M97" s="108"/>
      <c r="N97" s="129"/>
      <c r="O97" s="129"/>
      <c r="P97" s="108"/>
      <c r="Q97" s="108"/>
      <c r="R97" s="108"/>
      <c r="S97" s="129"/>
      <c r="T97" s="129"/>
      <c r="U97" s="108"/>
      <c r="V97" s="108"/>
      <c r="W97" s="108"/>
      <c r="X97" s="129"/>
      <c r="Y97" s="129"/>
      <c r="Z97" s="129"/>
      <c r="AA97" s="22"/>
      <c r="AB97" s="22"/>
      <c r="AC97" s="20"/>
      <c r="AD97" s="20"/>
      <c r="AE97" s="20"/>
      <c r="AF97" s="20"/>
      <c r="AG97" s="20"/>
      <c r="AH97" s="20"/>
      <c r="AI97" s="20"/>
      <c r="AJ97" s="20"/>
      <c r="AK97" s="20"/>
    </row>
    <row r="98" spans="1:37" ht="48.75" hidden="1" customHeight="1" x14ac:dyDescent="0.25">
      <c r="A98" s="129"/>
      <c r="B98" s="129"/>
      <c r="C98" s="129"/>
      <c r="D98" s="129"/>
      <c r="E98" s="129"/>
      <c r="F98" s="108"/>
      <c r="G98" s="108"/>
      <c r="H98" s="108"/>
      <c r="I98" s="129"/>
      <c r="J98" s="129"/>
      <c r="K98" s="108"/>
      <c r="L98" s="108"/>
      <c r="M98" s="108"/>
      <c r="N98" s="129"/>
      <c r="O98" s="129"/>
      <c r="P98" s="108"/>
      <c r="Q98" s="108"/>
      <c r="R98" s="108"/>
      <c r="S98" s="129"/>
      <c r="T98" s="129"/>
      <c r="U98" s="108"/>
      <c r="V98" s="108"/>
      <c r="W98" s="108"/>
      <c r="X98" s="129"/>
      <c r="Y98" s="129"/>
      <c r="Z98" s="129"/>
      <c r="AA98" s="22"/>
      <c r="AB98" s="22"/>
      <c r="AC98" s="20"/>
      <c r="AD98" s="20"/>
      <c r="AE98" s="20"/>
      <c r="AF98" s="20"/>
      <c r="AG98" s="20"/>
      <c r="AH98" s="20"/>
      <c r="AI98" s="20"/>
      <c r="AJ98" s="20"/>
      <c r="AK98" s="20"/>
    </row>
    <row r="99" spans="1:37" ht="54.75" hidden="1" customHeight="1" x14ac:dyDescent="0.25">
      <c r="A99" s="129"/>
      <c r="B99" s="129"/>
      <c r="C99" s="129"/>
      <c r="D99" s="129"/>
      <c r="E99" s="129"/>
      <c r="F99" s="108"/>
      <c r="G99" s="108"/>
      <c r="H99" s="108"/>
      <c r="I99" s="129"/>
      <c r="J99" s="129"/>
      <c r="K99" s="108"/>
      <c r="L99" s="108"/>
      <c r="M99" s="108"/>
      <c r="N99" s="129"/>
      <c r="O99" s="129"/>
      <c r="P99" s="108"/>
      <c r="Q99" s="108"/>
      <c r="R99" s="108"/>
      <c r="S99" s="129"/>
      <c r="T99" s="129"/>
      <c r="U99" s="108"/>
      <c r="V99" s="108"/>
      <c r="W99" s="108"/>
      <c r="X99" s="129"/>
      <c r="Y99" s="129"/>
      <c r="Z99" s="129"/>
      <c r="AA99" s="22"/>
      <c r="AB99" s="22"/>
      <c r="AC99" s="20"/>
      <c r="AD99" s="20"/>
      <c r="AE99" s="20"/>
      <c r="AF99" s="20"/>
      <c r="AG99" s="20"/>
      <c r="AH99" s="20"/>
      <c r="AI99" s="20"/>
      <c r="AJ99" s="20"/>
      <c r="AK99" s="20"/>
    </row>
    <row r="100" spans="1:37" ht="54.75" hidden="1" customHeight="1" x14ac:dyDescent="0.25">
      <c r="A100" s="129"/>
      <c r="B100" s="129"/>
      <c r="C100" s="129"/>
      <c r="D100" s="129"/>
      <c r="E100" s="129"/>
      <c r="F100" s="108"/>
      <c r="G100" s="108"/>
      <c r="H100" s="108"/>
      <c r="I100" s="129"/>
      <c r="J100" s="129"/>
      <c r="K100" s="108"/>
      <c r="L100" s="108"/>
      <c r="M100" s="108"/>
      <c r="N100" s="129"/>
      <c r="O100" s="129"/>
      <c r="P100" s="108"/>
      <c r="Q100" s="108"/>
      <c r="R100" s="108"/>
      <c r="S100" s="129"/>
      <c r="T100" s="129"/>
      <c r="U100" s="108"/>
      <c r="V100" s="108"/>
      <c r="W100" s="108"/>
      <c r="X100" s="129"/>
      <c r="Y100" s="129"/>
      <c r="Z100" s="129"/>
      <c r="AA100" s="22"/>
      <c r="AB100" s="22"/>
      <c r="AC100" s="20"/>
      <c r="AD100" s="20"/>
      <c r="AE100" s="20"/>
      <c r="AF100" s="20"/>
      <c r="AG100" s="20"/>
      <c r="AH100" s="20"/>
      <c r="AI100" s="20"/>
      <c r="AJ100" s="20"/>
      <c r="AK100" s="20"/>
    </row>
    <row r="101" spans="1:37" ht="51.75" hidden="1" customHeight="1" thickBot="1" x14ac:dyDescent="0.3">
      <c r="A101" s="129"/>
      <c r="B101" s="129"/>
      <c r="C101" s="129"/>
      <c r="D101" s="129"/>
      <c r="E101" s="129"/>
      <c r="F101" s="108"/>
      <c r="G101" s="108"/>
      <c r="H101" s="108"/>
      <c r="I101" s="129"/>
      <c r="J101" s="129"/>
      <c r="K101" s="108"/>
      <c r="L101" s="108"/>
      <c r="M101" s="108"/>
      <c r="N101" s="129"/>
      <c r="O101" s="129"/>
      <c r="P101" s="108"/>
      <c r="Q101" s="108"/>
      <c r="R101" s="108"/>
      <c r="S101" s="129"/>
      <c r="T101" s="129"/>
      <c r="U101" s="108"/>
      <c r="V101" s="108"/>
      <c r="W101" s="108"/>
      <c r="X101" s="129"/>
      <c r="Y101" s="129"/>
      <c r="Z101" s="129"/>
      <c r="AA101" s="22"/>
      <c r="AB101" s="22"/>
      <c r="AC101" s="20"/>
      <c r="AD101" s="20"/>
      <c r="AE101" s="20"/>
      <c r="AF101" s="20"/>
      <c r="AG101" s="20"/>
      <c r="AH101" s="20"/>
      <c r="AI101" s="20"/>
      <c r="AJ101" s="20"/>
      <c r="AK101" s="20"/>
    </row>
    <row r="102" spans="1:37" ht="28.5" hidden="1" customHeight="1" thickBot="1" x14ac:dyDescent="0.3">
      <c r="A102" s="129"/>
      <c r="B102" s="129"/>
      <c r="C102" s="129"/>
      <c r="D102" s="129"/>
      <c r="E102" s="129"/>
      <c r="F102" s="108"/>
      <c r="G102" s="108"/>
      <c r="H102" s="108"/>
      <c r="I102" s="129"/>
      <c r="J102" s="129"/>
      <c r="K102" s="108"/>
      <c r="L102" s="108"/>
      <c r="M102" s="108"/>
      <c r="N102" s="129"/>
      <c r="O102" s="129"/>
      <c r="P102" s="108"/>
      <c r="Q102" s="108"/>
      <c r="R102" s="108"/>
      <c r="S102" s="129"/>
      <c r="T102" s="129"/>
      <c r="U102" s="108"/>
      <c r="V102" s="108"/>
      <c r="W102" s="108"/>
      <c r="X102" s="129"/>
      <c r="Y102" s="129"/>
      <c r="Z102" s="129"/>
      <c r="AA102" s="22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</row>
    <row r="103" spans="1:37" ht="34.5" hidden="1" customHeight="1" x14ac:dyDescent="0.25">
      <c r="A103" s="129"/>
      <c r="B103" s="129"/>
      <c r="C103" s="129"/>
      <c r="D103" s="129"/>
      <c r="E103" s="129"/>
      <c r="F103" s="108"/>
      <c r="G103" s="108"/>
      <c r="H103" s="108"/>
      <c r="I103" s="129"/>
      <c r="J103" s="129"/>
      <c r="K103" s="108"/>
      <c r="L103" s="108"/>
      <c r="M103" s="108"/>
      <c r="N103" s="129"/>
      <c r="O103" s="129"/>
      <c r="P103" s="108"/>
      <c r="Q103" s="108"/>
      <c r="R103" s="108"/>
      <c r="S103" s="129"/>
      <c r="T103" s="129"/>
      <c r="U103" s="108"/>
      <c r="V103" s="108"/>
      <c r="W103" s="108"/>
      <c r="X103" s="129"/>
      <c r="Y103" s="129"/>
      <c r="Z103" s="129"/>
      <c r="AA103" s="22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</row>
    <row r="104" spans="1:37" ht="49.5" hidden="1" customHeight="1" x14ac:dyDescent="0.25">
      <c r="A104" s="129"/>
      <c r="B104" s="129"/>
      <c r="C104" s="129"/>
      <c r="D104" s="129"/>
      <c r="E104" s="129"/>
      <c r="F104" s="108"/>
      <c r="G104" s="108"/>
      <c r="H104" s="108"/>
      <c r="I104" s="129"/>
      <c r="J104" s="129"/>
      <c r="K104" s="108"/>
      <c r="L104" s="108"/>
      <c r="M104" s="108"/>
      <c r="N104" s="129"/>
      <c r="O104" s="129"/>
      <c r="P104" s="108"/>
      <c r="Q104" s="108"/>
      <c r="R104" s="108"/>
      <c r="S104" s="129"/>
      <c r="T104" s="129"/>
      <c r="U104" s="108"/>
      <c r="V104" s="108"/>
      <c r="W104" s="108"/>
      <c r="X104" s="129"/>
      <c r="Y104" s="129"/>
      <c r="Z104" s="129"/>
      <c r="AA104" s="22"/>
      <c r="AB104" s="22"/>
      <c r="AC104" s="20"/>
      <c r="AD104" s="20"/>
      <c r="AE104" s="20"/>
      <c r="AF104" s="20"/>
      <c r="AG104" s="20"/>
      <c r="AH104" s="20"/>
      <c r="AI104" s="20"/>
      <c r="AJ104" s="20"/>
      <c r="AK104" s="20"/>
    </row>
    <row r="105" spans="1:37" ht="43.5" hidden="1" customHeight="1" x14ac:dyDescent="0.25">
      <c r="A105" s="129"/>
      <c r="B105" s="129"/>
      <c r="C105" s="129"/>
      <c r="D105" s="129"/>
      <c r="E105" s="129"/>
      <c r="F105" s="108"/>
      <c r="G105" s="108"/>
      <c r="H105" s="108"/>
      <c r="I105" s="129"/>
      <c r="J105" s="129"/>
      <c r="K105" s="108"/>
      <c r="L105" s="108"/>
      <c r="M105" s="108"/>
      <c r="N105" s="129"/>
      <c r="O105" s="129"/>
      <c r="P105" s="108"/>
      <c r="Q105" s="108"/>
      <c r="R105" s="108"/>
      <c r="S105" s="129"/>
      <c r="T105" s="129"/>
      <c r="U105" s="108"/>
      <c r="V105" s="108"/>
      <c r="W105" s="108"/>
      <c r="X105" s="129"/>
      <c r="Y105" s="129"/>
      <c r="Z105" s="129"/>
      <c r="AA105" s="26"/>
      <c r="AB105" s="22"/>
      <c r="AC105" s="20"/>
      <c r="AD105" s="20"/>
      <c r="AE105" s="20"/>
      <c r="AF105" s="20"/>
      <c r="AG105" s="20"/>
      <c r="AH105" s="20"/>
      <c r="AI105" s="20"/>
      <c r="AJ105" s="20"/>
      <c r="AK105" s="20"/>
    </row>
    <row r="106" spans="1:37" ht="43.5" hidden="1" customHeight="1" thickBot="1" x14ac:dyDescent="0.3">
      <c r="A106" s="129"/>
      <c r="B106" s="129"/>
      <c r="C106" s="129"/>
      <c r="D106" s="129"/>
      <c r="E106" s="129"/>
      <c r="F106" s="108"/>
      <c r="G106" s="108"/>
      <c r="H106" s="108"/>
      <c r="I106" s="129"/>
      <c r="J106" s="129"/>
      <c r="K106" s="108"/>
      <c r="L106" s="108"/>
      <c r="M106" s="108"/>
      <c r="N106" s="129"/>
      <c r="O106" s="129"/>
      <c r="P106" s="108"/>
      <c r="Q106" s="108"/>
      <c r="R106" s="108"/>
      <c r="S106" s="129"/>
      <c r="T106" s="129"/>
      <c r="U106" s="108"/>
      <c r="V106" s="108"/>
      <c r="W106" s="108"/>
      <c r="X106" s="129"/>
      <c r="Y106" s="129"/>
      <c r="Z106" s="129"/>
      <c r="AA106" s="26"/>
      <c r="AB106" s="22"/>
      <c r="AC106" s="22"/>
      <c r="AD106" s="20"/>
      <c r="AE106" s="20"/>
      <c r="AF106" s="20"/>
      <c r="AG106" s="20"/>
      <c r="AH106" s="20"/>
      <c r="AI106" s="20"/>
      <c r="AJ106" s="20"/>
      <c r="AK106" s="20"/>
    </row>
    <row r="107" spans="1:37" ht="35.25" customHeight="1" x14ac:dyDescent="0.25">
      <c r="A107" s="129"/>
      <c r="B107" s="143" t="s">
        <v>186</v>
      </c>
      <c r="C107" s="144"/>
      <c r="D107" s="144"/>
      <c r="E107" s="63">
        <f>G107+F107+I107+H107</f>
        <v>2940129.9909999999</v>
      </c>
      <c r="F107" s="63">
        <f>SUM(F109:F144,F146:F203,F205:F254,F256:F290,F292:F326,F328:F350)</f>
        <v>2059361.6359999997</v>
      </c>
      <c r="G107" s="63">
        <f>SUM(G109:G144,G146:G203,G205:G254,G256:G290,G292:G326,G328:G350)</f>
        <v>240612.71</v>
      </c>
      <c r="H107" s="63">
        <f>SUM(H109:H144,H146:H203,H205:H254,H256:H290,H292:H326,H328:H350)</f>
        <v>78182.645000000004</v>
      </c>
      <c r="I107" s="63">
        <f>SUM(I109:I144,I146:I203,I205:I254,I256:I290,I292:I326,I328:I350)</f>
        <v>561973.00000000012</v>
      </c>
      <c r="J107" s="63">
        <f>K107+L107+N107+M107</f>
        <v>4200622.7911499999</v>
      </c>
      <c r="K107" s="63">
        <f>SUM(K109:K144,K146:K203,K205:K254,K256:K290,K292:K326,K328:K350)</f>
        <v>2747548.2111500003</v>
      </c>
      <c r="L107" s="63">
        <f>SUM(L109:L144,L146:L203,L205:L254,L256:L290,L292:L326,L328:L350)</f>
        <v>866456.2300000001</v>
      </c>
      <c r="M107" s="63">
        <f>SUM(M109:M144,M146:M203,M205:M254,M256:M290,M292:M326,M328:M350)</f>
        <v>57822.119999999995</v>
      </c>
      <c r="N107" s="63">
        <f>SUM(N109:N144,N146:N203,N205:N254,N256:N290,N292:N326,N328:N350)</f>
        <v>528796.23</v>
      </c>
      <c r="O107" s="63">
        <f>P107+Q107+S107+R107</f>
        <v>1123693.1400000001</v>
      </c>
      <c r="P107" s="63">
        <f>SUM(P109:P144,P146:P203,P205:P254,P256:P290,P292:P326,P328:P350)</f>
        <v>635180.14</v>
      </c>
      <c r="Q107" s="63">
        <f>SUM(Q109:Q144,Q146:Q203,Q205:Q254,Q256:Q290,Q292:Q326,Q328:Q350)</f>
        <v>0</v>
      </c>
      <c r="R107" s="63">
        <f>SUM(R109:R144,R146:R203,R205:R254,R256:R290,R292:R326,R328:R350)</f>
        <v>0</v>
      </c>
      <c r="S107" s="63">
        <f>SUM(S109:S144,S146:S203,S205:S254,S256:S290,S292:S326,S328:S350)</f>
        <v>488513</v>
      </c>
      <c r="T107" s="63">
        <f>U107+V107+X107+W107</f>
        <v>1005625.14</v>
      </c>
      <c r="U107" s="63">
        <f>SUM(U109:U144,U146:U203,U205:U254,U256:U290,U292:U326,U328:U350)</f>
        <v>566612.14</v>
      </c>
      <c r="V107" s="63">
        <f>SUM(V109:V144,V146:V203,V205:V254,V256:V290,V292:V326,V328:V350)</f>
        <v>0</v>
      </c>
      <c r="W107" s="63">
        <f>SUM(W109:W144,W146:W203,W205:W254,W256:W290,W292:W326,W328:W350)</f>
        <v>0</v>
      </c>
      <c r="X107" s="63">
        <f>SUM(X109:X144,X146:X203,X205:X254,X256:X290,X292:X326,X328:X350)</f>
        <v>439013</v>
      </c>
      <c r="Y107" s="98"/>
      <c r="Z107" s="98"/>
      <c r="AA107" s="26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</row>
    <row r="108" spans="1:37" ht="18.75" customHeight="1" x14ac:dyDescent="0.25">
      <c r="A108" s="145" t="s">
        <v>25</v>
      </c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26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</row>
    <row r="109" spans="1:37" s="28" customFormat="1" ht="159.75" customHeight="1" x14ac:dyDescent="0.25">
      <c r="A109" s="34" t="s">
        <v>200</v>
      </c>
      <c r="B109" s="83" t="s">
        <v>167</v>
      </c>
      <c r="C109" s="131" t="s">
        <v>678</v>
      </c>
      <c r="D109" s="17" t="s">
        <v>93</v>
      </c>
      <c r="E109" s="56">
        <f t="shared" ref="E109:E120" si="21">SUM(F109:I109)</f>
        <v>39000</v>
      </c>
      <c r="F109" s="56">
        <v>39000</v>
      </c>
      <c r="G109" s="56"/>
      <c r="H109" s="56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18"/>
      <c r="Z109" s="18" t="s">
        <v>19</v>
      </c>
      <c r="AA109" s="55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</row>
    <row r="110" spans="1:37" s="28" customFormat="1" ht="159.75" customHeight="1" x14ac:dyDescent="0.25">
      <c r="A110" s="34" t="s">
        <v>276</v>
      </c>
      <c r="B110" s="83" t="s">
        <v>639</v>
      </c>
      <c r="C110" s="131" t="s">
        <v>678</v>
      </c>
      <c r="D110" s="17"/>
      <c r="E110" s="56">
        <f>F110+G110+H110+I110</f>
        <v>43138.2</v>
      </c>
      <c r="F110" s="56">
        <v>43138.2</v>
      </c>
      <c r="G110" s="56"/>
      <c r="H110" s="56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18"/>
      <c r="Z110" s="18"/>
      <c r="AA110" s="55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</row>
    <row r="111" spans="1:37" s="28" customFormat="1" ht="233.25" customHeight="1" x14ac:dyDescent="0.25">
      <c r="A111" s="34" t="s">
        <v>201</v>
      </c>
      <c r="B111" s="83" t="s">
        <v>133</v>
      </c>
      <c r="C111" s="131" t="s">
        <v>523</v>
      </c>
      <c r="D111" s="17" t="s">
        <v>102</v>
      </c>
      <c r="E111" s="56">
        <f t="shared" si="21"/>
        <v>185185.8</v>
      </c>
      <c r="F111" s="56">
        <v>47246.8</v>
      </c>
      <c r="G111" s="56">
        <v>137939</v>
      </c>
      <c r="H111" s="56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18"/>
      <c r="Z111" s="18"/>
      <c r="AA111" s="55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</row>
    <row r="112" spans="1:37" s="21" customFormat="1" ht="151.5" customHeight="1" x14ac:dyDescent="0.25">
      <c r="A112" s="34" t="s">
        <v>202</v>
      </c>
      <c r="B112" s="83" t="s">
        <v>742</v>
      </c>
      <c r="C112" s="131" t="s">
        <v>743</v>
      </c>
      <c r="D112" s="17" t="s">
        <v>83</v>
      </c>
      <c r="E112" s="56">
        <f t="shared" si="21"/>
        <v>10855.86</v>
      </c>
      <c r="F112" s="56">
        <v>10855.86</v>
      </c>
      <c r="G112" s="56"/>
      <c r="H112" s="56"/>
      <c r="I112" s="57"/>
      <c r="J112" s="57">
        <f t="shared" ref="J112:J128" si="22">K112+L112+N112</f>
        <v>12723.05</v>
      </c>
      <c r="K112" s="57">
        <v>12723.05</v>
      </c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18"/>
      <c r="Z112" s="18" t="s">
        <v>19</v>
      </c>
      <c r="AA112" s="55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</row>
    <row r="113" spans="1:37" s="21" customFormat="1" ht="148.5" customHeight="1" x14ac:dyDescent="0.25">
      <c r="A113" s="34" t="s">
        <v>203</v>
      </c>
      <c r="B113" s="83" t="s">
        <v>744</v>
      </c>
      <c r="C113" s="131" t="s">
        <v>743</v>
      </c>
      <c r="D113" s="17" t="s">
        <v>83</v>
      </c>
      <c r="E113" s="56">
        <f t="shared" si="21"/>
        <v>645.23299999999995</v>
      </c>
      <c r="F113" s="56">
        <v>645.23299999999995</v>
      </c>
      <c r="G113" s="56"/>
      <c r="H113" s="56"/>
      <c r="I113" s="57"/>
      <c r="J113" s="57">
        <f t="shared" si="22"/>
        <v>1176.82</v>
      </c>
      <c r="K113" s="57">
        <v>1176.82</v>
      </c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18"/>
      <c r="Z113" s="18" t="s">
        <v>19</v>
      </c>
      <c r="AA113" s="55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</row>
    <row r="114" spans="1:37" s="21" customFormat="1" ht="94.5" customHeight="1" x14ac:dyDescent="0.25">
      <c r="A114" s="34" t="s">
        <v>204</v>
      </c>
      <c r="B114" s="83" t="s">
        <v>746</v>
      </c>
      <c r="C114" s="131" t="s">
        <v>745</v>
      </c>
      <c r="D114" s="17" t="s">
        <v>83</v>
      </c>
      <c r="E114" s="56">
        <f t="shared" si="21"/>
        <v>4426.16</v>
      </c>
      <c r="F114" s="56">
        <v>4426.16</v>
      </c>
      <c r="G114" s="56"/>
      <c r="H114" s="56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18"/>
      <c r="Z114" s="18" t="s">
        <v>19</v>
      </c>
      <c r="AA114" s="55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</row>
    <row r="115" spans="1:37" s="21" customFormat="1" ht="73.5" customHeight="1" x14ac:dyDescent="0.25">
      <c r="A115" s="34" t="s">
        <v>787</v>
      </c>
      <c r="B115" s="83" t="s">
        <v>552</v>
      </c>
      <c r="C115" s="131" t="s">
        <v>807</v>
      </c>
      <c r="D115" s="17"/>
      <c r="E115" s="56">
        <f t="shared" si="21"/>
        <v>1061.0999999999999</v>
      </c>
      <c r="F115" s="56">
        <v>1061.0999999999999</v>
      </c>
      <c r="G115" s="56"/>
      <c r="H115" s="56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18"/>
      <c r="Z115" s="18"/>
      <c r="AA115" s="55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</row>
    <row r="116" spans="1:37" s="21" customFormat="1" ht="87.75" customHeight="1" x14ac:dyDescent="0.25">
      <c r="A116" s="34" t="s">
        <v>205</v>
      </c>
      <c r="B116" s="83" t="s">
        <v>558</v>
      </c>
      <c r="C116" s="131" t="s">
        <v>808</v>
      </c>
      <c r="D116" s="17"/>
      <c r="E116" s="56"/>
      <c r="F116" s="56"/>
      <c r="G116" s="56"/>
      <c r="H116" s="56"/>
      <c r="I116" s="57"/>
      <c r="J116" s="57">
        <f>K116+L116+M116+N116</f>
        <v>12300</v>
      </c>
      <c r="K116" s="57">
        <v>12300</v>
      </c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18"/>
      <c r="Z116" s="18"/>
      <c r="AA116" s="55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</row>
    <row r="117" spans="1:37" s="21" customFormat="1" ht="192" customHeight="1" x14ac:dyDescent="0.25">
      <c r="A117" s="34" t="s">
        <v>206</v>
      </c>
      <c r="B117" s="83" t="s">
        <v>168</v>
      </c>
      <c r="C117" s="131" t="s">
        <v>809</v>
      </c>
      <c r="D117" s="17" t="s">
        <v>75</v>
      </c>
      <c r="E117" s="56">
        <f t="shared" si="21"/>
        <v>11200</v>
      </c>
      <c r="F117" s="56">
        <v>11200</v>
      </c>
      <c r="G117" s="56"/>
      <c r="H117" s="56"/>
      <c r="I117" s="57"/>
      <c r="J117" s="57">
        <f t="shared" si="22"/>
        <v>3843</v>
      </c>
      <c r="K117" s="57"/>
      <c r="L117" s="57"/>
      <c r="M117" s="57"/>
      <c r="N117" s="57">
        <v>3843</v>
      </c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18"/>
      <c r="Z117" s="18" t="s">
        <v>19</v>
      </c>
      <c r="AA117" s="55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</row>
    <row r="118" spans="1:37" s="21" customFormat="1" ht="409.6" customHeight="1" x14ac:dyDescent="0.25">
      <c r="A118" s="34" t="s">
        <v>207</v>
      </c>
      <c r="B118" s="83" t="s">
        <v>98</v>
      </c>
      <c r="C118" s="131" t="s">
        <v>522</v>
      </c>
      <c r="D118" s="17" t="s">
        <v>111</v>
      </c>
      <c r="E118" s="56">
        <f t="shared" si="21"/>
        <v>605918.98399999994</v>
      </c>
      <c r="F118" s="56">
        <v>294026.8</v>
      </c>
      <c r="G118" s="28"/>
      <c r="H118" s="56">
        <v>44545.184000000001</v>
      </c>
      <c r="I118" s="57">
        <v>267347</v>
      </c>
      <c r="J118" s="57">
        <f>K118+M118+N118</f>
        <v>605898.99</v>
      </c>
      <c r="K118" s="56">
        <v>300994.34999999998</v>
      </c>
      <c r="L118" s="28"/>
      <c r="M118" s="56">
        <v>37557.64</v>
      </c>
      <c r="N118" s="57">
        <v>267347</v>
      </c>
      <c r="O118" s="57">
        <f>P118+R118+S118</f>
        <v>568341.35</v>
      </c>
      <c r="P118" s="56">
        <v>300994.34999999998</v>
      </c>
      <c r="Q118" s="28"/>
      <c r="R118" s="56"/>
      <c r="S118" s="57">
        <v>267347</v>
      </c>
      <c r="T118" s="57">
        <f>U118+W118+X118</f>
        <v>568341.35</v>
      </c>
      <c r="U118" s="56">
        <v>300994.34999999998</v>
      </c>
      <c r="V118" s="28"/>
      <c r="W118" s="56"/>
      <c r="X118" s="57">
        <v>267347</v>
      </c>
      <c r="Y118" s="18"/>
      <c r="Z118" s="18"/>
      <c r="AA118" s="55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</row>
    <row r="119" spans="1:37" s="21" customFormat="1" ht="80.45" customHeight="1" x14ac:dyDescent="0.25">
      <c r="A119" s="34" t="s">
        <v>208</v>
      </c>
      <c r="B119" s="83" t="s">
        <v>134</v>
      </c>
      <c r="C119" s="131" t="s">
        <v>510</v>
      </c>
      <c r="D119" s="17" t="s">
        <v>92</v>
      </c>
      <c r="E119" s="56">
        <f t="shared" si="21"/>
        <v>90700</v>
      </c>
      <c r="F119" s="56">
        <v>90700</v>
      </c>
      <c r="G119" s="56"/>
      <c r="H119" s="56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18"/>
      <c r="Z119" s="18"/>
      <c r="AA119" s="55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</row>
    <row r="120" spans="1:37" s="21" customFormat="1" ht="80.45" customHeight="1" x14ac:dyDescent="0.25">
      <c r="A120" s="34" t="s">
        <v>209</v>
      </c>
      <c r="B120" s="83" t="s">
        <v>546</v>
      </c>
      <c r="C120" s="131" t="s">
        <v>547</v>
      </c>
      <c r="D120" s="17"/>
      <c r="E120" s="56">
        <f t="shared" si="21"/>
        <v>69808</v>
      </c>
      <c r="F120" s="56">
        <v>69808</v>
      </c>
      <c r="G120" s="56"/>
      <c r="H120" s="56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18"/>
      <c r="Z120" s="18"/>
      <c r="AA120" s="55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</row>
    <row r="121" spans="1:37" s="21" customFormat="1" ht="117" customHeight="1" x14ac:dyDescent="0.25">
      <c r="A121" s="34" t="s">
        <v>210</v>
      </c>
      <c r="B121" s="83" t="s">
        <v>549</v>
      </c>
      <c r="C121" s="131" t="s">
        <v>762</v>
      </c>
      <c r="D121" s="17"/>
      <c r="E121" s="56"/>
      <c r="F121" s="56"/>
      <c r="G121" s="56"/>
      <c r="H121" s="56"/>
      <c r="I121" s="57"/>
      <c r="J121" s="57">
        <f t="shared" si="22"/>
        <v>118917.32</v>
      </c>
      <c r="K121" s="57">
        <v>3918.33</v>
      </c>
      <c r="L121" s="57">
        <v>114998.99</v>
      </c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18"/>
      <c r="Z121" s="18"/>
      <c r="AA121" s="55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</row>
    <row r="122" spans="1:37" s="21" customFormat="1" ht="91.5" customHeight="1" x14ac:dyDescent="0.25">
      <c r="A122" s="34" t="s">
        <v>211</v>
      </c>
      <c r="B122" s="83" t="s">
        <v>467</v>
      </c>
      <c r="C122" s="131" t="s">
        <v>763</v>
      </c>
      <c r="D122" s="17"/>
      <c r="E122" s="56"/>
      <c r="F122" s="56"/>
      <c r="G122" s="56"/>
      <c r="H122" s="56"/>
      <c r="I122" s="57"/>
      <c r="J122" s="57">
        <f t="shared" si="22"/>
        <v>150000</v>
      </c>
      <c r="K122" s="57">
        <v>150000</v>
      </c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18"/>
      <c r="Z122" s="18"/>
      <c r="AA122" s="55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</row>
    <row r="123" spans="1:37" s="21" customFormat="1" ht="117.6" customHeight="1" x14ac:dyDescent="0.25">
      <c r="A123" s="34" t="s">
        <v>212</v>
      </c>
      <c r="B123" s="83" t="s">
        <v>468</v>
      </c>
      <c r="C123" s="131" t="s">
        <v>810</v>
      </c>
      <c r="D123" s="17"/>
      <c r="E123" s="56"/>
      <c r="F123" s="56"/>
      <c r="G123" s="56"/>
      <c r="H123" s="56"/>
      <c r="I123" s="57"/>
      <c r="J123" s="57">
        <f t="shared" si="22"/>
        <v>118917.32</v>
      </c>
      <c r="K123" s="57">
        <v>3918.33</v>
      </c>
      <c r="L123" s="57">
        <v>114998.99</v>
      </c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18"/>
      <c r="Z123" s="18"/>
      <c r="AA123" s="55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</row>
    <row r="124" spans="1:37" s="21" customFormat="1" ht="133.5" customHeight="1" x14ac:dyDescent="0.25">
      <c r="A124" s="34" t="s">
        <v>213</v>
      </c>
      <c r="B124" s="83" t="s">
        <v>557</v>
      </c>
      <c r="C124" s="131" t="s">
        <v>510</v>
      </c>
      <c r="D124" s="17" t="s">
        <v>109</v>
      </c>
      <c r="E124" s="56">
        <f>SUM(F124:I124)</f>
        <v>17546</v>
      </c>
      <c r="F124" s="56">
        <v>17546</v>
      </c>
      <c r="G124" s="56"/>
      <c r="H124" s="56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18"/>
      <c r="Z124" s="18"/>
      <c r="AA124" s="55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</row>
    <row r="125" spans="1:37" s="21" customFormat="1" ht="117.75" customHeight="1" x14ac:dyDescent="0.25">
      <c r="A125" s="34" t="s">
        <v>214</v>
      </c>
      <c r="B125" s="83" t="s">
        <v>469</v>
      </c>
      <c r="C125" s="131" t="s">
        <v>509</v>
      </c>
      <c r="D125" s="17"/>
      <c r="E125" s="56">
        <f>SUM(F125:I125)</f>
        <v>70000</v>
      </c>
      <c r="F125" s="56">
        <v>70000</v>
      </c>
      <c r="G125" s="56"/>
      <c r="H125" s="56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18"/>
      <c r="Z125" s="18"/>
      <c r="AA125" s="55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</row>
    <row r="126" spans="1:37" s="28" customFormat="1" ht="149.25" customHeight="1" x14ac:dyDescent="0.25">
      <c r="A126" s="34" t="s">
        <v>215</v>
      </c>
      <c r="B126" s="83" t="s">
        <v>103</v>
      </c>
      <c r="C126" s="131" t="s">
        <v>811</v>
      </c>
      <c r="D126" s="109" t="s">
        <v>108</v>
      </c>
      <c r="E126" s="56">
        <f>SUM(F126:I126)</f>
        <v>25320</v>
      </c>
      <c r="F126" s="56">
        <v>25320</v>
      </c>
      <c r="G126" s="56"/>
      <c r="H126" s="56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18"/>
      <c r="Z126" s="18"/>
      <c r="AA126" s="55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</row>
    <row r="127" spans="1:37" s="21" customFormat="1" ht="124.5" customHeight="1" x14ac:dyDescent="0.25">
      <c r="A127" s="34" t="s">
        <v>216</v>
      </c>
      <c r="B127" s="110" t="s">
        <v>311</v>
      </c>
      <c r="C127" s="111" t="s">
        <v>812</v>
      </c>
      <c r="D127" s="17"/>
      <c r="E127" s="56">
        <f>SUM(F127:I127)</f>
        <v>2750</v>
      </c>
      <c r="F127" s="57">
        <v>2750</v>
      </c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25" t="s">
        <v>10</v>
      </c>
      <c r="Z127" s="18" t="s">
        <v>5</v>
      </c>
      <c r="AA127" s="55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</row>
    <row r="128" spans="1:37" s="21" customFormat="1" ht="154.5" customHeight="1" x14ac:dyDescent="0.25">
      <c r="A128" s="34" t="s">
        <v>217</v>
      </c>
      <c r="B128" s="83" t="s">
        <v>556</v>
      </c>
      <c r="C128" s="131" t="s">
        <v>665</v>
      </c>
      <c r="D128" s="17" t="s">
        <v>77</v>
      </c>
      <c r="E128" s="56"/>
      <c r="F128" s="57"/>
      <c r="G128" s="57"/>
      <c r="H128" s="57"/>
      <c r="I128" s="57"/>
      <c r="J128" s="57">
        <f t="shared" si="22"/>
        <v>3000</v>
      </c>
      <c r="K128" s="57">
        <v>3000</v>
      </c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25"/>
      <c r="Z128" s="18"/>
      <c r="AA128" s="55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</row>
    <row r="129" spans="1:37" s="21" customFormat="1" ht="144.75" customHeight="1" x14ac:dyDescent="0.25">
      <c r="A129" s="34" t="s">
        <v>682</v>
      </c>
      <c r="B129" s="110" t="s">
        <v>312</v>
      </c>
      <c r="C129" s="112" t="s">
        <v>508</v>
      </c>
      <c r="D129" s="17"/>
      <c r="E129" s="56"/>
      <c r="F129" s="57"/>
      <c r="G129" s="57"/>
      <c r="H129" s="57"/>
      <c r="I129" s="57"/>
      <c r="J129" s="57"/>
      <c r="K129" s="57"/>
      <c r="L129" s="57"/>
      <c r="M129" s="57"/>
      <c r="N129" s="57"/>
      <c r="O129" s="57">
        <f>P129+Q129+S129</f>
        <v>1000</v>
      </c>
      <c r="P129" s="57">
        <v>1000</v>
      </c>
      <c r="Q129" s="57"/>
      <c r="R129" s="57"/>
      <c r="S129" s="57"/>
      <c r="T129" s="57"/>
      <c r="U129" s="57"/>
      <c r="V129" s="57"/>
      <c r="W129" s="57"/>
      <c r="X129" s="57"/>
      <c r="Y129" s="25"/>
      <c r="Z129" s="18"/>
      <c r="AA129" s="55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</row>
    <row r="130" spans="1:37" s="21" customFormat="1" ht="77.45" customHeight="1" x14ac:dyDescent="0.25">
      <c r="A130" s="34" t="s">
        <v>683</v>
      </c>
      <c r="B130" s="83" t="s">
        <v>653</v>
      </c>
      <c r="C130" s="131" t="s">
        <v>507</v>
      </c>
      <c r="D130" s="17"/>
      <c r="E130" s="56">
        <f>SUM(F130:I130)</f>
        <v>105599.1</v>
      </c>
      <c r="F130" s="57">
        <v>72299.100000000006</v>
      </c>
      <c r="G130" s="57">
        <v>33300</v>
      </c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25"/>
      <c r="Z130" s="18"/>
      <c r="AA130" s="55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</row>
    <row r="131" spans="1:37" s="21" customFormat="1" ht="71.45" customHeight="1" x14ac:dyDescent="0.25">
      <c r="A131" s="34" t="s">
        <v>218</v>
      </c>
      <c r="B131" s="83" t="s">
        <v>470</v>
      </c>
      <c r="C131" s="131" t="s">
        <v>506</v>
      </c>
      <c r="D131" s="17"/>
      <c r="E131" s="56">
        <f>SUM(F131:I131)</f>
        <v>138425.59999999998</v>
      </c>
      <c r="F131" s="57">
        <v>105067.4</v>
      </c>
      <c r="G131" s="57">
        <v>33358.199999999997</v>
      </c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25"/>
      <c r="Z131" s="18"/>
      <c r="AA131" s="55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</row>
    <row r="132" spans="1:37" s="21" customFormat="1" ht="75" customHeight="1" x14ac:dyDescent="0.25">
      <c r="A132" s="34" t="s">
        <v>219</v>
      </c>
      <c r="B132" s="83" t="s">
        <v>554</v>
      </c>
      <c r="C132" s="131" t="s">
        <v>813</v>
      </c>
      <c r="D132" s="17"/>
      <c r="E132" s="113"/>
      <c r="F132" s="57"/>
      <c r="G132" s="57"/>
      <c r="H132" s="57"/>
      <c r="I132" s="57"/>
      <c r="J132" s="57">
        <f t="shared" ref="J132:J144" si="23">K132+L132+N132</f>
        <v>71536.899999999994</v>
      </c>
      <c r="K132" s="57">
        <v>71536.899999999994</v>
      </c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25"/>
      <c r="Z132" s="18"/>
      <c r="AA132" s="55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</row>
    <row r="133" spans="1:37" s="21" customFormat="1" ht="67.900000000000006" customHeight="1" x14ac:dyDescent="0.25">
      <c r="A133" s="34" t="s">
        <v>684</v>
      </c>
      <c r="B133" s="83" t="s">
        <v>555</v>
      </c>
      <c r="C133" s="131" t="s">
        <v>814</v>
      </c>
      <c r="D133" s="17"/>
      <c r="E133" s="56"/>
      <c r="F133" s="57"/>
      <c r="G133" s="57"/>
      <c r="H133" s="57"/>
      <c r="I133" s="57"/>
      <c r="J133" s="57">
        <f t="shared" si="23"/>
        <v>71536.899999999994</v>
      </c>
      <c r="K133" s="57">
        <v>71536.899999999994</v>
      </c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25"/>
      <c r="Z133" s="18"/>
      <c r="AA133" s="55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</row>
    <row r="134" spans="1:37" s="21" customFormat="1" ht="79.900000000000006" customHeight="1" x14ac:dyDescent="0.25">
      <c r="A134" s="34" t="s">
        <v>220</v>
      </c>
      <c r="B134" s="83" t="s">
        <v>666</v>
      </c>
      <c r="C134" s="131" t="s">
        <v>815</v>
      </c>
      <c r="D134" s="17"/>
      <c r="E134" s="56"/>
      <c r="F134" s="57"/>
      <c r="G134" s="57"/>
      <c r="H134" s="57"/>
      <c r="I134" s="57"/>
      <c r="J134" s="57">
        <f t="shared" si="23"/>
        <v>5890.4</v>
      </c>
      <c r="K134" s="57">
        <v>5890.4</v>
      </c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25"/>
      <c r="Z134" s="18"/>
      <c r="AA134" s="55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</row>
    <row r="135" spans="1:37" s="21" customFormat="1" ht="253.5" customHeight="1" x14ac:dyDescent="0.25">
      <c r="A135" s="34" t="s">
        <v>221</v>
      </c>
      <c r="B135" s="83" t="s">
        <v>649</v>
      </c>
      <c r="C135" s="131" t="s">
        <v>505</v>
      </c>
      <c r="D135" s="17"/>
      <c r="E135" s="56"/>
      <c r="F135" s="57"/>
      <c r="G135" s="57"/>
      <c r="H135" s="57"/>
      <c r="I135" s="57"/>
      <c r="J135" s="57">
        <f t="shared" si="23"/>
        <v>25214</v>
      </c>
      <c r="K135" s="57">
        <v>12600</v>
      </c>
      <c r="L135" s="57">
        <v>12614</v>
      </c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25"/>
      <c r="Z135" s="18"/>
      <c r="AA135" s="55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</row>
    <row r="136" spans="1:37" s="21" customFormat="1" ht="118.5" customHeight="1" x14ac:dyDescent="0.25">
      <c r="A136" s="34" t="s">
        <v>222</v>
      </c>
      <c r="B136" s="83" t="s">
        <v>652</v>
      </c>
      <c r="C136" s="131" t="s">
        <v>504</v>
      </c>
      <c r="D136" s="17"/>
      <c r="E136" s="56"/>
      <c r="F136" s="57"/>
      <c r="G136" s="57"/>
      <c r="H136" s="57"/>
      <c r="I136" s="57"/>
      <c r="J136" s="57">
        <f>K136+L136+N136</f>
        <v>302490.32</v>
      </c>
      <c r="K136" s="57">
        <v>302490.32</v>
      </c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25"/>
      <c r="Z136" s="18"/>
      <c r="AA136" s="55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</row>
    <row r="137" spans="1:37" s="21" customFormat="1" ht="113.25" customHeight="1" x14ac:dyDescent="0.25">
      <c r="A137" s="34" t="s">
        <v>223</v>
      </c>
      <c r="B137" s="83" t="s">
        <v>316</v>
      </c>
      <c r="C137" s="131" t="s">
        <v>503</v>
      </c>
      <c r="D137" s="17"/>
      <c r="E137" s="56"/>
      <c r="F137" s="57"/>
      <c r="G137" s="57"/>
      <c r="H137" s="57"/>
      <c r="I137" s="57"/>
      <c r="J137" s="57">
        <f t="shared" si="23"/>
        <v>130000</v>
      </c>
      <c r="K137" s="57">
        <v>50000</v>
      </c>
      <c r="L137" s="57">
        <v>80000</v>
      </c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25"/>
      <c r="Z137" s="18"/>
      <c r="AA137" s="55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</row>
    <row r="138" spans="1:37" s="21" customFormat="1" ht="121.5" customHeight="1" x14ac:dyDescent="0.25">
      <c r="A138" s="34" t="s">
        <v>224</v>
      </c>
      <c r="B138" s="83" t="s">
        <v>667</v>
      </c>
      <c r="C138" s="131" t="s">
        <v>816</v>
      </c>
      <c r="D138" s="17"/>
      <c r="E138" s="56"/>
      <c r="F138" s="57"/>
      <c r="G138" s="57"/>
      <c r="H138" s="57"/>
      <c r="I138" s="57"/>
      <c r="J138" s="57">
        <f t="shared" si="23"/>
        <v>53006.400000000001</v>
      </c>
      <c r="K138" s="57">
        <v>31594.2</v>
      </c>
      <c r="L138" s="57">
        <v>21412.2</v>
      </c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25"/>
      <c r="Z138" s="18"/>
      <c r="AA138" s="55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</row>
    <row r="139" spans="1:37" s="21" customFormat="1" ht="84.6" customHeight="1" x14ac:dyDescent="0.25">
      <c r="A139" s="34" t="s">
        <v>225</v>
      </c>
      <c r="B139" s="83" t="s">
        <v>548</v>
      </c>
      <c r="C139" s="131" t="s">
        <v>502</v>
      </c>
      <c r="D139" s="17"/>
      <c r="E139" s="56">
        <f>F139+G139+H139+I139</f>
        <v>12300</v>
      </c>
      <c r="F139" s="57">
        <v>12300</v>
      </c>
      <c r="G139" s="57"/>
      <c r="H139" s="57"/>
      <c r="I139" s="57"/>
      <c r="J139" s="57">
        <f t="shared" si="23"/>
        <v>12300</v>
      </c>
      <c r="K139" s="57">
        <v>12300</v>
      </c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25"/>
      <c r="Z139" s="18"/>
      <c r="AA139" s="55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</row>
    <row r="140" spans="1:37" s="21" customFormat="1" ht="186.75" customHeight="1" x14ac:dyDescent="0.25">
      <c r="A140" s="34" t="s">
        <v>685</v>
      </c>
      <c r="B140" s="83" t="s">
        <v>655</v>
      </c>
      <c r="C140" s="131" t="s">
        <v>668</v>
      </c>
      <c r="D140" s="17"/>
      <c r="E140" s="56">
        <f>F140+G140+H140+I140</f>
        <v>7964.86</v>
      </c>
      <c r="F140" s="57">
        <v>7964.86</v>
      </c>
      <c r="G140" s="57"/>
      <c r="H140" s="57"/>
      <c r="I140" s="57"/>
      <c r="J140" s="57">
        <f t="shared" si="23"/>
        <v>26185</v>
      </c>
      <c r="K140" s="57">
        <v>26185</v>
      </c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25"/>
      <c r="Z140" s="18"/>
      <c r="AA140" s="55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</row>
    <row r="141" spans="1:37" s="21" customFormat="1" ht="85.5" customHeight="1" x14ac:dyDescent="0.25">
      <c r="A141" s="34" t="s">
        <v>226</v>
      </c>
      <c r="B141" s="83" t="s">
        <v>550</v>
      </c>
      <c r="C141" s="131" t="s">
        <v>817</v>
      </c>
      <c r="D141" s="17"/>
      <c r="E141" s="56"/>
      <c r="F141" s="57"/>
      <c r="G141" s="57"/>
      <c r="H141" s="57"/>
      <c r="I141" s="57"/>
      <c r="J141" s="57">
        <f t="shared" si="23"/>
        <v>8904</v>
      </c>
      <c r="K141" s="57">
        <v>8904</v>
      </c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25"/>
      <c r="Z141" s="18"/>
      <c r="AA141" s="55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</row>
    <row r="142" spans="1:37" s="21" customFormat="1" ht="118.5" customHeight="1" x14ac:dyDescent="0.25">
      <c r="A142" s="34" t="s">
        <v>686</v>
      </c>
      <c r="B142" s="83" t="s">
        <v>553</v>
      </c>
      <c r="C142" s="131" t="s">
        <v>515</v>
      </c>
      <c r="D142" s="17"/>
      <c r="E142" s="56"/>
      <c r="F142" s="57"/>
      <c r="G142" s="57"/>
      <c r="H142" s="57"/>
      <c r="I142" s="57"/>
      <c r="J142" s="57">
        <f>K142+L142+M142+N142</f>
        <v>74390</v>
      </c>
      <c r="K142" s="57">
        <v>74390</v>
      </c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25"/>
      <c r="Z142" s="18"/>
      <c r="AA142" s="55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</row>
    <row r="143" spans="1:37" s="21" customFormat="1" ht="123.75" customHeight="1" x14ac:dyDescent="0.25">
      <c r="A143" s="34" t="s">
        <v>687</v>
      </c>
      <c r="B143" s="83" t="s">
        <v>818</v>
      </c>
      <c r="C143" s="131" t="s">
        <v>501</v>
      </c>
      <c r="D143" s="17"/>
      <c r="E143" s="56"/>
      <c r="F143" s="57"/>
      <c r="G143" s="57"/>
      <c r="H143" s="57"/>
      <c r="I143" s="57"/>
      <c r="J143" s="57">
        <f t="shared" si="23"/>
        <v>6410.31</v>
      </c>
      <c r="K143" s="57">
        <v>6410.31</v>
      </c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25"/>
      <c r="Z143" s="18"/>
      <c r="AA143" s="55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</row>
    <row r="144" spans="1:37" s="21" customFormat="1" ht="117.6" customHeight="1" x14ac:dyDescent="0.25">
      <c r="A144" s="34" t="s">
        <v>227</v>
      </c>
      <c r="B144" s="83" t="s">
        <v>819</v>
      </c>
      <c r="C144" s="131" t="s">
        <v>551</v>
      </c>
      <c r="D144" s="17"/>
      <c r="E144" s="56"/>
      <c r="F144" s="57"/>
      <c r="G144" s="57"/>
      <c r="H144" s="57"/>
      <c r="I144" s="57"/>
      <c r="J144" s="57">
        <f t="shared" si="23"/>
        <v>24000</v>
      </c>
      <c r="K144" s="57">
        <v>24000</v>
      </c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25"/>
      <c r="Z144" s="18"/>
      <c r="AA144" s="55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</row>
    <row r="145" spans="1:37" ht="33" customHeight="1" x14ac:dyDescent="0.25">
      <c r="A145" s="145" t="s">
        <v>30</v>
      </c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26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</row>
    <row r="146" spans="1:37" s="21" customFormat="1" ht="90" customHeight="1" x14ac:dyDescent="0.25">
      <c r="A146" s="34" t="s">
        <v>228</v>
      </c>
      <c r="B146" s="83" t="s">
        <v>748</v>
      </c>
      <c r="C146" s="131" t="s">
        <v>745</v>
      </c>
      <c r="D146" s="17" t="s">
        <v>83</v>
      </c>
      <c r="E146" s="60">
        <f>SUM(F146:I146)</f>
        <v>1250</v>
      </c>
      <c r="F146" s="60">
        <v>1250</v>
      </c>
      <c r="G146" s="60"/>
      <c r="H146" s="60"/>
      <c r="I146" s="60"/>
      <c r="J146" s="114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18"/>
      <c r="Z146" s="25" t="s">
        <v>19</v>
      </c>
      <c r="AA146" s="55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</row>
    <row r="147" spans="1:37" s="21" customFormat="1" ht="90" customHeight="1" x14ac:dyDescent="0.25">
      <c r="A147" s="34" t="s">
        <v>229</v>
      </c>
      <c r="B147" s="83" t="s">
        <v>749</v>
      </c>
      <c r="C147" s="131" t="s">
        <v>820</v>
      </c>
      <c r="D147" s="17" t="s">
        <v>83</v>
      </c>
      <c r="E147" s="60">
        <f>SUM(F147:I147)</f>
        <v>2118.1289999999999</v>
      </c>
      <c r="F147" s="60">
        <v>2118.1289999999999</v>
      </c>
      <c r="G147" s="60"/>
      <c r="H147" s="60"/>
      <c r="I147" s="60"/>
      <c r="J147" s="114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18"/>
      <c r="Z147" s="25"/>
      <c r="AA147" s="55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</row>
    <row r="148" spans="1:37" s="21" customFormat="1" ht="163.5" customHeight="1" x14ac:dyDescent="0.25">
      <c r="A148" s="34" t="s">
        <v>788</v>
      </c>
      <c r="B148" s="83" t="s">
        <v>328</v>
      </c>
      <c r="C148" s="131" t="s">
        <v>821</v>
      </c>
      <c r="D148" s="17"/>
      <c r="E148" s="60">
        <f>SUM(F148:I148)</f>
        <v>1192.9000000000001</v>
      </c>
      <c r="F148" s="60"/>
      <c r="G148" s="60"/>
      <c r="H148" s="60"/>
      <c r="I148" s="60">
        <v>1192.9000000000001</v>
      </c>
      <c r="J148" s="114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18"/>
      <c r="Z148" s="25"/>
      <c r="AA148" s="55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</row>
    <row r="149" spans="1:37" s="21" customFormat="1" ht="90" customHeight="1" x14ac:dyDescent="0.25">
      <c r="A149" s="34" t="s">
        <v>230</v>
      </c>
      <c r="B149" s="83" t="s">
        <v>747</v>
      </c>
      <c r="C149" s="131" t="s">
        <v>820</v>
      </c>
      <c r="D149" s="17" t="s">
        <v>83</v>
      </c>
      <c r="E149" s="60">
        <f>SUM(F149:I149)</f>
        <v>3853</v>
      </c>
      <c r="F149" s="60">
        <v>3853</v>
      </c>
      <c r="G149" s="60"/>
      <c r="H149" s="60"/>
      <c r="I149" s="60"/>
      <c r="J149" s="114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18"/>
      <c r="Z149" s="25"/>
      <c r="AA149" s="55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</row>
    <row r="150" spans="1:37" s="21" customFormat="1" ht="69.599999999999994" customHeight="1" x14ac:dyDescent="0.25">
      <c r="A150" s="34" t="s">
        <v>231</v>
      </c>
      <c r="B150" s="83" t="s">
        <v>471</v>
      </c>
      <c r="C150" s="131" t="s">
        <v>572</v>
      </c>
      <c r="D150" s="17"/>
      <c r="E150" s="60"/>
      <c r="F150" s="60"/>
      <c r="G150" s="60"/>
      <c r="H150" s="60"/>
      <c r="I150" s="60"/>
      <c r="J150" s="114">
        <f t="shared" ref="J150:J190" si="24">K150+L150+N150</f>
        <v>130829.07</v>
      </c>
      <c r="K150" s="60">
        <v>4310.82</v>
      </c>
      <c r="L150" s="60">
        <v>126518.25</v>
      </c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18"/>
      <c r="Z150" s="25"/>
      <c r="AA150" s="55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</row>
    <row r="151" spans="1:37" s="28" customFormat="1" ht="151.5" customHeight="1" x14ac:dyDescent="0.25">
      <c r="A151" s="34" t="s">
        <v>232</v>
      </c>
      <c r="B151" s="83" t="s">
        <v>560</v>
      </c>
      <c r="C151" s="131" t="s">
        <v>169</v>
      </c>
      <c r="D151" s="17" t="s">
        <v>94</v>
      </c>
      <c r="E151" s="60">
        <f>SUM(F151:I151)</f>
        <v>2204.29</v>
      </c>
      <c r="F151" s="60">
        <v>1484.18</v>
      </c>
      <c r="G151" s="60">
        <v>720.11</v>
      </c>
      <c r="H151" s="60"/>
      <c r="I151" s="60"/>
      <c r="J151" s="114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18"/>
      <c r="Z151" s="25" t="s">
        <v>19</v>
      </c>
      <c r="AA151" s="55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</row>
    <row r="152" spans="1:37" s="21" customFormat="1" ht="158.25" customHeight="1" x14ac:dyDescent="0.25">
      <c r="A152" s="34" t="s">
        <v>233</v>
      </c>
      <c r="B152" s="83" t="s">
        <v>329</v>
      </c>
      <c r="C152" s="131" t="s">
        <v>500</v>
      </c>
      <c r="D152" s="17"/>
      <c r="E152" s="60">
        <f>SUM(F152:I152)</f>
        <v>148</v>
      </c>
      <c r="F152" s="60"/>
      <c r="G152" s="60"/>
      <c r="H152" s="60"/>
      <c r="I152" s="60">
        <v>148</v>
      </c>
      <c r="J152" s="114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18"/>
      <c r="Z152" s="25"/>
      <c r="AA152" s="55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</row>
    <row r="153" spans="1:37" s="28" customFormat="1" ht="162" customHeight="1" x14ac:dyDescent="0.25">
      <c r="A153" s="34" t="s">
        <v>789</v>
      </c>
      <c r="B153" s="83" t="s">
        <v>561</v>
      </c>
      <c r="C153" s="131" t="s">
        <v>822</v>
      </c>
      <c r="D153" s="17" t="s">
        <v>94</v>
      </c>
      <c r="E153" s="60">
        <f>SUM(F153:I153)</f>
        <v>2192.21</v>
      </c>
      <c r="F153" s="60">
        <v>2192.21</v>
      </c>
      <c r="G153" s="60"/>
      <c r="H153" s="60"/>
      <c r="I153" s="60"/>
      <c r="J153" s="114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18"/>
      <c r="Z153" s="25"/>
      <c r="AA153" s="55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</row>
    <row r="154" spans="1:37" s="21" customFormat="1" ht="175.5" customHeight="1" x14ac:dyDescent="0.25">
      <c r="A154" s="34" t="s">
        <v>234</v>
      </c>
      <c r="B154" s="83" t="s">
        <v>330</v>
      </c>
      <c r="C154" s="131" t="s">
        <v>499</v>
      </c>
      <c r="D154" s="17"/>
      <c r="E154" s="60">
        <f>SUM(F154:I154)</f>
        <v>101.4</v>
      </c>
      <c r="F154" s="60"/>
      <c r="G154" s="60"/>
      <c r="H154" s="60"/>
      <c r="I154" s="60">
        <v>101.4</v>
      </c>
      <c r="J154" s="114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18"/>
      <c r="Z154" s="25"/>
      <c r="AA154" s="55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</row>
    <row r="155" spans="1:37" s="21" customFormat="1" ht="117" customHeight="1" x14ac:dyDescent="0.25">
      <c r="A155" s="34" t="s">
        <v>235</v>
      </c>
      <c r="B155" s="83" t="s">
        <v>472</v>
      </c>
      <c r="C155" s="131" t="s">
        <v>498</v>
      </c>
      <c r="D155" s="17"/>
      <c r="E155" s="60"/>
      <c r="F155" s="60"/>
      <c r="G155" s="60"/>
      <c r="H155" s="60"/>
      <c r="I155" s="60"/>
      <c r="J155" s="114">
        <f t="shared" si="24"/>
        <v>495.5</v>
      </c>
      <c r="K155" s="60">
        <v>495.5</v>
      </c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18"/>
      <c r="Z155" s="25"/>
      <c r="AA155" s="55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</row>
    <row r="156" spans="1:37" s="28" customFormat="1" ht="133.5" customHeight="1" x14ac:dyDescent="0.25">
      <c r="A156" s="34" t="s">
        <v>236</v>
      </c>
      <c r="B156" s="83" t="s">
        <v>617</v>
      </c>
      <c r="C156" s="131" t="s">
        <v>823</v>
      </c>
      <c r="D156" s="17" t="s">
        <v>110</v>
      </c>
      <c r="E156" s="60">
        <f t="shared" ref="E156:E165" si="25">SUM(F156:I156)</f>
        <v>400</v>
      </c>
      <c r="F156" s="60">
        <v>400</v>
      </c>
      <c r="G156" s="60"/>
      <c r="H156" s="60"/>
      <c r="I156" s="60"/>
      <c r="J156" s="114">
        <f t="shared" si="24"/>
        <v>200</v>
      </c>
      <c r="K156" s="60">
        <v>200</v>
      </c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18"/>
      <c r="Z156" s="25"/>
      <c r="AA156" s="55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</row>
    <row r="157" spans="1:37" s="21" customFormat="1" ht="96.6" customHeight="1" x14ac:dyDescent="0.25">
      <c r="A157" s="34" t="s">
        <v>237</v>
      </c>
      <c r="B157" s="83" t="s">
        <v>120</v>
      </c>
      <c r="C157" s="131" t="s">
        <v>824</v>
      </c>
      <c r="D157" s="17" t="s">
        <v>109</v>
      </c>
      <c r="E157" s="60">
        <f t="shared" si="25"/>
        <v>5000</v>
      </c>
      <c r="F157" s="60">
        <v>5000</v>
      </c>
      <c r="G157" s="60"/>
      <c r="H157" s="60"/>
      <c r="I157" s="60"/>
      <c r="J157" s="114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18"/>
      <c r="Z157" s="25"/>
      <c r="AA157" s="55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</row>
    <row r="158" spans="1:37" s="21" customFormat="1" ht="96.6" customHeight="1" x14ac:dyDescent="0.25">
      <c r="A158" s="34" t="s">
        <v>238</v>
      </c>
      <c r="B158" s="83" t="s">
        <v>625</v>
      </c>
      <c r="C158" s="131" t="s">
        <v>626</v>
      </c>
      <c r="D158" s="17"/>
      <c r="E158" s="60"/>
      <c r="F158" s="60"/>
      <c r="G158" s="60"/>
      <c r="H158" s="60"/>
      <c r="I158" s="60"/>
      <c r="J158" s="114">
        <f t="shared" si="24"/>
        <v>1080</v>
      </c>
      <c r="K158" s="60">
        <v>1080</v>
      </c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18"/>
      <c r="Z158" s="25"/>
      <c r="AA158" s="55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</row>
    <row r="159" spans="1:37" s="21" customFormat="1" ht="100.15" customHeight="1" x14ac:dyDescent="0.25">
      <c r="A159" s="34" t="s">
        <v>239</v>
      </c>
      <c r="B159" s="83" t="s">
        <v>170</v>
      </c>
      <c r="C159" s="131" t="s">
        <v>497</v>
      </c>
      <c r="D159" s="17" t="s">
        <v>112</v>
      </c>
      <c r="E159" s="60">
        <f t="shared" si="25"/>
        <v>1474.54</v>
      </c>
      <c r="F159" s="60">
        <v>1474.54</v>
      </c>
      <c r="G159" s="60"/>
      <c r="H159" s="60"/>
      <c r="I159" s="60"/>
      <c r="J159" s="114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18"/>
      <c r="Z159" s="25"/>
      <c r="AA159" s="55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</row>
    <row r="160" spans="1:37" s="21" customFormat="1" ht="159" customHeight="1" x14ac:dyDescent="0.25">
      <c r="A160" s="34" t="s">
        <v>240</v>
      </c>
      <c r="B160" s="83" t="s">
        <v>760</v>
      </c>
      <c r="C160" s="131" t="s">
        <v>825</v>
      </c>
      <c r="D160" s="109" t="s">
        <v>108</v>
      </c>
      <c r="E160" s="60">
        <f t="shared" si="25"/>
        <v>3820</v>
      </c>
      <c r="F160" s="60">
        <v>3820</v>
      </c>
      <c r="G160" s="60"/>
      <c r="H160" s="60"/>
      <c r="I160" s="60"/>
      <c r="J160" s="114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18"/>
      <c r="Z160" s="25"/>
      <c r="AA160" s="55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</row>
    <row r="161" spans="1:37" s="21" customFormat="1" ht="119.45" customHeight="1" x14ac:dyDescent="0.25">
      <c r="A161" s="34" t="s">
        <v>241</v>
      </c>
      <c r="B161" s="83" t="s">
        <v>559</v>
      </c>
      <c r="C161" s="131" t="s">
        <v>826</v>
      </c>
      <c r="D161" s="17" t="s">
        <v>75</v>
      </c>
      <c r="E161" s="60">
        <f t="shared" si="25"/>
        <v>11200</v>
      </c>
      <c r="F161" s="60">
        <v>11200</v>
      </c>
      <c r="G161" s="60"/>
      <c r="H161" s="60"/>
      <c r="I161" s="60"/>
      <c r="J161" s="114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18"/>
      <c r="Z161" s="25" t="s">
        <v>19</v>
      </c>
      <c r="AA161" s="55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</row>
    <row r="162" spans="1:37" s="21" customFormat="1" ht="184.5" customHeight="1" x14ac:dyDescent="0.25">
      <c r="A162" s="34" t="s">
        <v>242</v>
      </c>
      <c r="B162" s="83" t="s">
        <v>331</v>
      </c>
      <c r="C162" s="131" t="s">
        <v>827</v>
      </c>
      <c r="D162" s="17"/>
      <c r="E162" s="60">
        <f t="shared" si="25"/>
        <v>1794.1</v>
      </c>
      <c r="F162" s="60"/>
      <c r="G162" s="60"/>
      <c r="H162" s="60"/>
      <c r="I162" s="60">
        <v>1794.1</v>
      </c>
      <c r="J162" s="114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18"/>
      <c r="Z162" s="25"/>
      <c r="AA162" s="55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</row>
    <row r="163" spans="1:37" s="21" customFormat="1" ht="174" customHeight="1" x14ac:dyDescent="0.25">
      <c r="A163" s="34" t="s">
        <v>243</v>
      </c>
      <c r="B163" s="83" t="s">
        <v>332</v>
      </c>
      <c r="C163" s="131" t="s">
        <v>828</v>
      </c>
      <c r="D163" s="17"/>
      <c r="E163" s="60">
        <f t="shared" si="25"/>
        <v>1596.9</v>
      </c>
      <c r="F163" s="60"/>
      <c r="G163" s="60"/>
      <c r="H163" s="60"/>
      <c r="I163" s="60">
        <v>1596.9</v>
      </c>
      <c r="J163" s="114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18"/>
      <c r="Z163" s="25"/>
      <c r="AA163" s="55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</row>
    <row r="164" spans="1:37" s="21" customFormat="1" ht="148.5" customHeight="1" x14ac:dyDescent="0.25">
      <c r="A164" s="34" t="s">
        <v>244</v>
      </c>
      <c r="B164" s="83" t="s">
        <v>333</v>
      </c>
      <c r="C164" s="131" t="s">
        <v>520</v>
      </c>
      <c r="D164" s="17"/>
      <c r="E164" s="60">
        <f t="shared" si="25"/>
        <v>1500</v>
      </c>
      <c r="F164" s="60"/>
      <c r="G164" s="60"/>
      <c r="H164" s="60"/>
      <c r="I164" s="60">
        <v>1500</v>
      </c>
      <c r="J164" s="114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18"/>
      <c r="Z164" s="25"/>
      <c r="AA164" s="55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</row>
    <row r="165" spans="1:37" s="21" customFormat="1" ht="325.5" customHeight="1" x14ac:dyDescent="0.25">
      <c r="A165" s="34" t="s">
        <v>245</v>
      </c>
      <c r="B165" s="83" t="s">
        <v>334</v>
      </c>
      <c r="C165" s="131" t="s">
        <v>764</v>
      </c>
      <c r="D165" s="17"/>
      <c r="E165" s="60">
        <f t="shared" si="25"/>
        <v>1015</v>
      </c>
      <c r="F165" s="60"/>
      <c r="G165" s="60"/>
      <c r="H165" s="60"/>
      <c r="I165" s="60">
        <v>1015</v>
      </c>
      <c r="J165" s="114">
        <f t="shared" si="24"/>
        <v>3000</v>
      </c>
      <c r="K165" s="60"/>
      <c r="L165" s="60"/>
      <c r="M165" s="60"/>
      <c r="N165" s="60">
        <v>3000</v>
      </c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18"/>
      <c r="Z165" s="25"/>
      <c r="AA165" s="55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</row>
    <row r="166" spans="1:37" s="21" customFormat="1" ht="187.9" customHeight="1" x14ac:dyDescent="0.25">
      <c r="A166" s="34" t="s">
        <v>246</v>
      </c>
      <c r="B166" s="83" t="s">
        <v>344</v>
      </c>
      <c r="C166" s="131" t="s">
        <v>496</v>
      </c>
      <c r="D166" s="17"/>
      <c r="E166" s="60"/>
      <c r="F166" s="60"/>
      <c r="G166" s="60"/>
      <c r="H166" s="60"/>
      <c r="I166" s="60"/>
      <c r="J166" s="114">
        <f t="shared" si="24"/>
        <v>574</v>
      </c>
      <c r="K166" s="60"/>
      <c r="L166" s="60"/>
      <c r="M166" s="60"/>
      <c r="N166" s="60">
        <v>574</v>
      </c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18"/>
      <c r="Z166" s="25"/>
      <c r="AA166" s="55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</row>
    <row r="167" spans="1:37" s="21" customFormat="1" ht="67.900000000000006" customHeight="1" x14ac:dyDescent="0.25">
      <c r="A167" s="34" t="s">
        <v>247</v>
      </c>
      <c r="B167" s="83" t="s">
        <v>473</v>
      </c>
      <c r="C167" s="131" t="s">
        <v>495</v>
      </c>
      <c r="D167" s="17"/>
      <c r="E167" s="60">
        <f t="shared" ref="E167:E171" si="26">SUM(F167:I167)</f>
        <v>202.8</v>
      </c>
      <c r="F167" s="60">
        <v>202.8</v>
      </c>
      <c r="G167" s="60"/>
      <c r="H167" s="60"/>
      <c r="I167" s="60"/>
      <c r="J167" s="114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18"/>
      <c r="Z167" s="25"/>
      <c r="AA167" s="55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</row>
    <row r="168" spans="1:37" s="21" customFormat="1" ht="330.75" customHeight="1" x14ac:dyDescent="0.25">
      <c r="A168" s="34" t="s">
        <v>248</v>
      </c>
      <c r="B168" s="83" t="s">
        <v>335</v>
      </c>
      <c r="C168" s="131" t="s">
        <v>474</v>
      </c>
      <c r="D168" s="17"/>
      <c r="E168" s="60">
        <f t="shared" si="26"/>
        <v>390</v>
      </c>
      <c r="F168" s="60"/>
      <c r="G168" s="60"/>
      <c r="H168" s="60"/>
      <c r="I168" s="60">
        <v>390</v>
      </c>
      <c r="J168" s="114">
        <f t="shared" si="24"/>
        <v>2000</v>
      </c>
      <c r="K168" s="60"/>
      <c r="L168" s="60"/>
      <c r="M168" s="60"/>
      <c r="N168" s="60">
        <v>2000</v>
      </c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18"/>
      <c r="Z168" s="25"/>
      <c r="AA168" s="55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</row>
    <row r="169" spans="1:37" s="21" customFormat="1" ht="212.25" customHeight="1" x14ac:dyDescent="0.25">
      <c r="A169" s="34" t="s">
        <v>790</v>
      </c>
      <c r="B169" s="83" t="s">
        <v>348</v>
      </c>
      <c r="C169" s="131" t="s">
        <v>494</v>
      </c>
      <c r="D169" s="17"/>
      <c r="E169" s="60">
        <f t="shared" si="26"/>
        <v>2704.4</v>
      </c>
      <c r="F169" s="60"/>
      <c r="G169" s="60"/>
      <c r="H169" s="60"/>
      <c r="I169" s="60">
        <v>2704.4</v>
      </c>
      <c r="J169" s="114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18"/>
      <c r="Z169" s="25"/>
      <c r="AA169" s="55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</row>
    <row r="170" spans="1:37" s="21" customFormat="1" ht="140.25" customHeight="1" x14ac:dyDescent="0.25">
      <c r="A170" s="34" t="s">
        <v>249</v>
      </c>
      <c r="B170" s="83" t="s">
        <v>336</v>
      </c>
      <c r="C170" s="131" t="s">
        <v>493</v>
      </c>
      <c r="D170" s="17"/>
      <c r="E170" s="60">
        <f t="shared" si="26"/>
        <v>97060</v>
      </c>
      <c r="F170" s="60">
        <v>64060</v>
      </c>
      <c r="G170" s="60">
        <v>33000</v>
      </c>
      <c r="H170" s="60"/>
      <c r="I170" s="60"/>
      <c r="J170" s="114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18"/>
      <c r="Z170" s="25"/>
      <c r="AA170" s="55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</row>
    <row r="171" spans="1:37" s="21" customFormat="1" ht="163.5" customHeight="1" x14ac:dyDescent="0.25">
      <c r="A171" s="34" t="s">
        <v>250</v>
      </c>
      <c r="B171" s="83" t="s">
        <v>475</v>
      </c>
      <c r="C171" s="131" t="s">
        <v>829</v>
      </c>
      <c r="D171" s="17"/>
      <c r="E171" s="60">
        <f t="shared" si="26"/>
        <v>2871</v>
      </c>
      <c r="F171" s="60"/>
      <c r="G171" s="60"/>
      <c r="H171" s="60"/>
      <c r="I171" s="60">
        <v>2871</v>
      </c>
      <c r="J171" s="114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18"/>
      <c r="Z171" s="25"/>
      <c r="AA171" s="55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</row>
    <row r="172" spans="1:37" s="21" customFormat="1" ht="155.25" customHeight="1" x14ac:dyDescent="0.25">
      <c r="A172" s="34" t="s">
        <v>251</v>
      </c>
      <c r="B172" s="83" t="s">
        <v>345</v>
      </c>
      <c r="C172" s="131" t="s">
        <v>830</v>
      </c>
      <c r="D172" s="17"/>
      <c r="E172" s="60"/>
      <c r="F172" s="60"/>
      <c r="G172" s="60"/>
      <c r="H172" s="60"/>
      <c r="I172" s="60"/>
      <c r="J172" s="114">
        <f t="shared" si="24"/>
        <v>3052</v>
      </c>
      <c r="K172" s="60"/>
      <c r="L172" s="60"/>
      <c r="M172" s="60"/>
      <c r="N172" s="60">
        <v>3052</v>
      </c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18"/>
      <c r="Z172" s="25"/>
      <c r="AA172" s="55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</row>
    <row r="173" spans="1:37" s="21" customFormat="1" ht="157.5" customHeight="1" x14ac:dyDescent="0.25">
      <c r="A173" s="34" t="s">
        <v>252</v>
      </c>
      <c r="B173" s="83" t="s">
        <v>337</v>
      </c>
      <c r="C173" s="131" t="s">
        <v>492</v>
      </c>
      <c r="D173" s="17"/>
      <c r="E173" s="60"/>
      <c r="F173" s="60"/>
      <c r="G173" s="60"/>
      <c r="H173" s="60"/>
      <c r="I173" s="60"/>
      <c r="J173" s="114">
        <f t="shared" si="24"/>
        <v>800</v>
      </c>
      <c r="K173" s="60"/>
      <c r="L173" s="60"/>
      <c r="M173" s="60"/>
      <c r="N173" s="60">
        <v>800</v>
      </c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18"/>
      <c r="Z173" s="25"/>
      <c r="AA173" s="55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</row>
    <row r="174" spans="1:37" s="21" customFormat="1" ht="168" customHeight="1" x14ac:dyDescent="0.25">
      <c r="A174" s="34" t="s">
        <v>791</v>
      </c>
      <c r="B174" s="83" t="s">
        <v>476</v>
      </c>
      <c r="C174" s="131" t="s">
        <v>831</v>
      </c>
      <c r="D174" s="17"/>
      <c r="E174" s="60"/>
      <c r="F174" s="60"/>
      <c r="G174" s="60"/>
      <c r="H174" s="60"/>
      <c r="I174" s="60"/>
      <c r="J174" s="114">
        <f t="shared" si="24"/>
        <v>400</v>
      </c>
      <c r="K174" s="60"/>
      <c r="L174" s="60"/>
      <c r="M174" s="60"/>
      <c r="N174" s="60">
        <v>400</v>
      </c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18"/>
      <c r="Z174" s="25"/>
      <c r="AA174" s="55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</row>
    <row r="175" spans="1:37" s="21" customFormat="1" ht="355.5" customHeight="1" x14ac:dyDescent="0.25">
      <c r="A175" s="34" t="s">
        <v>253</v>
      </c>
      <c r="B175" s="83" t="s">
        <v>98</v>
      </c>
      <c r="C175" s="131" t="s">
        <v>521</v>
      </c>
      <c r="D175" s="17" t="s">
        <v>113</v>
      </c>
      <c r="E175" s="60">
        <f>SUM(F175:I175)</f>
        <v>72551.717000000004</v>
      </c>
      <c r="F175" s="56">
        <v>35680.951999999997</v>
      </c>
      <c r="G175" s="28"/>
      <c r="H175" s="56">
        <v>5333.7650000000003</v>
      </c>
      <c r="I175" s="57">
        <v>31537</v>
      </c>
      <c r="J175" s="114">
        <f>K175+M175+N175</f>
        <v>72551.72</v>
      </c>
      <c r="K175" s="57">
        <v>34861.49</v>
      </c>
      <c r="L175" s="28"/>
      <c r="M175" s="57">
        <v>6153.23</v>
      </c>
      <c r="N175" s="57">
        <v>31537</v>
      </c>
      <c r="O175" s="60">
        <f>P175+Q175+R175+S175</f>
        <v>66398.489999999991</v>
      </c>
      <c r="P175" s="57">
        <v>34861.49</v>
      </c>
      <c r="Q175" s="57"/>
      <c r="R175" s="57"/>
      <c r="S175" s="57">
        <v>31537</v>
      </c>
      <c r="T175" s="60">
        <f>U175+V175+W175+X175</f>
        <v>66398.489999999991</v>
      </c>
      <c r="U175" s="57">
        <v>34861.49</v>
      </c>
      <c r="V175" s="57"/>
      <c r="W175" s="57"/>
      <c r="X175" s="57">
        <v>31537</v>
      </c>
      <c r="Y175" s="18"/>
      <c r="Z175" s="18"/>
      <c r="AA175" s="55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</row>
    <row r="176" spans="1:37" s="21" customFormat="1" ht="83.25" customHeight="1" x14ac:dyDescent="0.25">
      <c r="A176" s="34" t="s">
        <v>254</v>
      </c>
      <c r="B176" s="83" t="s">
        <v>574</v>
      </c>
      <c r="C176" s="131" t="s">
        <v>491</v>
      </c>
      <c r="D176" s="17"/>
      <c r="E176" s="60">
        <f>F176+G176+H176+I176</f>
        <v>9000</v>
      </c>
      <c r="F176" s="115">
        <v>9000</v>
      </c>
      <c r="G176" s="56"/>
      <c r="H176" s="56"/>
      <c r="I176" s="57"/>
      <c r="J176" s="114">
        <f t="shared" si="24"/>
        <v>9130</v>
      </c>
      <c r="K176" s="60">
        <v>9000</v>
      </c>
      <c r="L176" s="60"/>
      <c r="M176" s="60"/>
      <c r="N176" s="60">
        <v>130</v>
      </c>
      <c r="O176" s="60"/>
      <c r="P176" s="57"/>
      <c r="Q176" s="57"/>
      <c r="R176" s="57"/>
      <c r="S176" s="57"/>
      <c r="T176" s="60"/>
      <c r="U176" s="57"/>
      <c r="V176" s="57"/>
      <c r="W176" s="57"/>
      <c r="X176" s="57"/>
      <c r="Y176" s="18"/>
      <c r="Z176" s="18"/>
      <c r="AA176" s="55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</row>
    <row r="177" spans="1:37" s="21" customFormat="1" ht="156.75" customHeight="1" x14ac:dyDescent="0.25">
      <c r="A177" s="34" t="s">
        <v>255</v>
      </c>
      <c r="B177" s="83" t="s">
        <v>339</v>
      </c>
      <c r="C177" s="131" t="s">
        <v>832</v>
      </c>
      <c r="D177" s="17"/>
      <c r="E177" s="60"/>
      <c r="F177" s="115"/>
      <c r="G177" s="56"/>
      <c r="H177" s="56"/>
      <c r="I177" s="57"/>
      <c r="J177" s="114">
        <f t="shared" si="24"/>
        <v>2928</v>
      </c>
      <c r="K177" s="60"/>
      <c r="L177" s="60"/>
      <c r="M177" s="60"/>
      <c r="N177" s="60">
        <v>2928</v>
      </c>
      <c r="O177" s="60"/>
      <c r="P177" s="57"/>
      <c r="Q177" s="57"/>
      <c r="R177" s="57"/>
      <c r="S177" s="57"/>
      <c r="T177" s="60"/>
      <c r="U177" s="57"/>
      <c r="V177" s="57"/>
      <c r="W177" s="57"/>
      <c r="X177" s="57"/>
      <c r="Y177" s="18"/>
      <c r="Z177" s="18"/>
      <c r="AA177" s="55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</row>
    <row r="178" spans="1:37" s="21" customFormat="1" ht="69.599999999999994" customHeight="1" x14ac:dyDescent="0.25">
      <c r="A178" s="34" t="s">
        <v>256</v>
      </c>
      <c r="B178" s="83" t="s">
        <v>576</v>
      </c>
      <c r="C178" s="131" t="s">
        <v>577</v>
      </c>
      <c r="D178" s="17"/>
      <c r="E178" s="60"/>
      <c r="F178" s="115"/>
      <c r="G178" s="56"/>
      <c r="H178" s="56"/>
      <c r="I178" s="57"/>
      <c r="J178" s="114">
        <f t="shared" si="24"/>
        <v>6952</v>
      </c>
      <c r="K178" s="60">
        <v>3360</v>
      </c>
      <c r="L178" s="60"/>
      <c r="M178" s="60"/>
      <c r="N178" s="60">
        <v>3592</v>
      </c>
      <c r="O178" s="60"/>
      <c r="P178" s="57"/>
      <c r="Q178" s="57"/>
      <c r="R178" s="57"/>
      <c r="S178" s="57"/>
      <c r="T178" s="60"/>
      <c r="U178" s="57"/>
      <c r="V178" s="57"/>
      <c r="W178" s="57"/>
      <c r="X178" s="57"/>
      <c r="Y178" s="18"/>
      <c r="Z178" s="18"/>
      <c r="AA178" s="55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</row>
    <row r="179" spans="1:37" s="21" customFormat="1" ht="208.5" customHeight="1" x14ac:dyDescent="0.25">
      <c r="A179" s="34" t="s">
        <v>257</v>
      </c>
      <c r="B179" s="83" t="s">
        <v>477</v>
      </c>
      <c r="C179" s="131" t="s">
        <v>833</v>
      </c>
      <c r="D179" s="17"/>
      <c r="E179" s="60"/>
      <c r="F179" s="115"/>
      <c r="G179" s="56"/>
      <c r="H179" s="56"/>
      <c r="I179" s="57"/>
      <c r="J179" s="114">
        <f t="shared" si="24"/>
        <v>11119.32</v>
      </c>
      <c r="K179" s="60">
        <v>8351.32</v>
      </c>
      <c r="L179" s="60"/>
      <c r="M179" s="60"/>
      <c r="N179" s="60">
        <v>2768</v>
      </c>
      <c r="O179" s="60"/>
      <c r="P179" s="57"/>
      <c r="Q179" s="57"/>
      <c r="R179" s="57"/>
      <c r="S179" s="57"/>
      <c r="T179" s="60"/>
      <c r="U179" s="57"/>
      <c r="V179" s="57"/>
      <c r="W179" s="57"/>
      <c r="X179" s="57"/>
      <c r="Y179" s="18"/>
      <c r="Z179" s="18"/>
      <c r="AA179" s="55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</row>
    <row r="180" spans="1:37" s="21" customFormat="1" ht="162.75" customHeight="1" x14ac:dyDescent="0.25">
      <c r="A180" s="34" t="s">
        <v>258</v>
      </c>
      <c r="B180" s="83" t="s">
        <v>340</v>
      </c>
      <c r="C180" s="131" t="s">
        <v>834</v>
      </c>
      <c r="D180" s="17"/>
      <c r="E180" s="60"/>
      <c r="F180" s="115"/>
      <c r="G180" s="56"/>
      <c r="H180" s="56"/>
      <c r="I180" s="57"/>
      <c r="J180" s="114">
        <f>K180+L180+N180</f>
        <v>1500</v>
      </c>
      <c r="K180" s="60"/>
      <c r="L180" s="60"/>
      <c r="M180" s="60"/>
      <c r="N180" s="60">
        <v>1500</v>
      </c>
      <c r="O180" s="60"/>
      <c r="P180" s="57"/>
      <c r="Q180" s="57"/>
      <c r="R180" s="57"/>
      <c r="S180" s="57"/>
      <c r="T180" s="60"/>
      <c r="U180" s="57"/>
      <c r="V180" s="57"/>
      <c r="W180" s="57"/>
      <c r="X180" s="57"/>
      <c r="Y180" s="18"/>
      <c r="Z180" s="18"/>
      <c r="AA180" s="55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</row>
    <row r="181" spans="1:37" s="21" customFormat="1" ht="154.5" customHeight="1" x14ac:dyDescent="0.25">
      <c r="A181" s="34" t="s">
        <v>259</v>
      </c>
      <c r="B181" s="83" t="s">
        <v>575</v>
      </c>
      <c r="C181" s="131" t="s">
        <v>484</v>
      </c>
      <c r="D181" s="17"/>
      <c r="E181" s="60"/>
      <c r="F181" s="115"/>
      <c r="G181" s="56"/>
      <c r="H181" s="56"/>
      <c r="I181" s="57"/>
      <c r="J181" s="114">
        <f t="shared" si="24"/>
        <v>2367.59</v>
      </c>
      <c r="K181" s="60">
        <v>2367.59</v>
      </c>
      <c r="L181" s="60"/>
      <c r="M181" s="60"/>
      <c r="N181" s="60"/>
      <c r="O181" s="60"/>
      <c r="P181" s="57"/>
      <c r="Q181" s="57"/>
      <c r="R181" s="57"/>
      <c r="S181" s="57"/>
      <c r="T181" s="60"/>
      <c r="U181" s="57"/>
      <c r="V181" s="57"/>
      <c r="W181" s="57"/>
      <c r="X181" s="57"/>
      <c r="Y181" s="18"/>
      <c r="Z181" s="18"/>
      <c r="AA181" s="55"/>
      <c r="AB181" s="24"/>
      <c r="AC181" s="24"/>
      <c r="AE181" s="24"/>
      <c r="AF181" s="24"/>
      <c r="AG181" s="24"/>
      <c r="AH181" s="24"/>
      <c r="AI181" s="24"/>
      <c r="AJ181" s="24"/>
      <c r="AK181" s="24"/>
    </row>
    <row r="182" spans="1:37" s="21" customFormat="1" ht="154.5" customHeight="1" x14ac:dyDescent="0.25">
      <c r="A182" s="34" t="s">
        <v>260</v>
      </c>
      <c r="B182" s="83" t="s">
        <v>631</v>
      </c>
      <c r="C182" s="131" t="s">
        <v>484</v>
      </c>
      <c r="D182" s="17"/>
      <c r="E182" s="60"/>
      <c r="F182" s="115"/>
      <c r="G182" s="56"/>
      <c r="H182" s="56"/>
      <c r="I182" s="57"/>
      <c r="J182" s="114">
        <f t="shared" si="24"/>
        <v>186.6</v>
      </c>
      <c r="K182" s="60">
        <v>186.6</v>
      </c>
      <c r="L182" s="60"/>
      <c r="M182" s="60"/>
      <c r="N182" s="60"/>
      <c r="O182" s="60"/>
      <c r="P182" s="57"/>
      <c r="Q182" s="57"/>
      <c r="R182" s="57"/>
      <c r="S182" s="57"/>
      <c r="T182" s="60"/>
      <c r="U182" s="57"/>
      <c r="V182" s="57"/>
      <c r="W182" s="57"/>
      <c r="X182" s="57"/>
      <c r="Y182" s="18"/>
      <c r="Z182" s="18"/>
      <c r="AA182" s="55"/>
      <c r="AB182" s="24"/>
      <c r="AC182" s="24"/>
      <c r="AE182" s="24"/>
      <c r="AF182" s="24"/>
      <c r="AG182" s="24"/>
      <c r="AH182" s="24"/>
      <c r="AI182" s="24"/>
      <c r="AJ182" s="24"/>
      <c r="AK182" s="24"/>
    </row>
    <row r="183" spans="1:37" s="21" customFormat="1" ht="167.25" customHeight="1" x14ac:dyDescent="0.25">
      <c r="A183" s="34" t="s">
        <v>261</v>
      </c>
      <c r="B183" s="83" t="s">
        <v>346</v>
      </c>
      <c r="C183" s="131" t="s">
        <v>490</v>
      </c>
      <c r="D183" s="17"/>
      <c r="E183" s="60"/>
      <c r="F183" s="115"/>
      <c r="G183" s="56"/>
      <c r="H183" s="56"/>
      <c r="I183" s="57"/>
      <c r="J183" s="114">
        <f t="shared" si="24"/>
        <v>359</v>
      </c>
      <c r="K183" s="60"/>
      <c r="L183" s="60"/>
      <c r="M183" s="60"/>
      <c r="N183" s="60">
        <v>359</v>
      </c>
      <c r="O183" s="60"/>
      <c r="P183" s="57"/>
      <c r="Q183" s="57"/>
      <c r="R183" s="57"/>
      <c r="S183" s="57"/>
      <c r="T183" s="60"/>
      <c r="U183" s="57"/>
      <c r="V183" s="57"/>
      <c r="W183" s="57"/>
      <c r="X183" s="57"/>
      <c r="Y183" s="18"/>
      <c r="Z183" s="18"/>
      <c r="AA183" s="55"/>
      <c r="AB183" s="24"/>
      <c r="AC183" s="24"/>
      <c r="AE183" s="24"/>
      <c r="AF183" s="24"/>
      <c r="AG183" s="24"/>
      <c r="AH183" s="24"/>
      <c r="AI183" s="24"/>
      <c r="AJ183" s="24"/>
      <c r="AK183" s="24"/>
    </row>
    <row r="184" spans="1:37" s="21" customFormat="1" ht="176.25" customHeight="1" x14ac:dyDescent="0.25">
      <c r="A184" s="34" t="s">
        <v>262</v>
      </c>
      <c r="B184" s="83" t="s">
        <v>342</v>
      </c>
      <c r="C184" s="131" t="s">
        <v>489</v>
      </c>
      <c r="D184" s="17"/>
      <c r="E184" s="60"/>
      <c r="F184" s="115"/>
      <c r="G184" s="56"/>
      <c r="H184" s="56"/>
      <c r="I184" s="57"/>
      <c r="J184" s="114">
        <f t="shared" si="24"/>
        <v>1500</v>
      </c>
      <c r="K184" s="60"/>
      <c r="L184" s="60"/>
      <c r="M184" s="60"/>
      <c r="N184" s="60">
        <v>1500</v>
      </c>
      <c r="O184" s="60"/>
      <c r="P184" s="57"/>
      <c r="Q184" s="57"/>
      <c r="R184" s="57"/>
      <c r="S184" s="57"/>
      <c r="T184" s="60"/>
      <c r="U184" s="57"/>
      <c r="V184" s="57"/>
      <c r="W184" s="57"/>
      <c r="X184" s="57"/>
      <c r="Y184" s="18"/>
      <c r="Z184" s="18"/>
      <c r="AA184" s="55"/>
      <c r="AB184" s="24"/>
      <c r="AC184" s="24"/>
      <c r="AE184" s="24"/>
      <c r="AF184" s="24"/>
      <c r="AG184" s="24"/>
      <c r="AH184" s="24"/>
      <c r="AI184" s="24"/>
      <c r="AJ184" s="24"/>
      <c r="AK184" s="24"/>
    </row>
    <row r="185" spans="1:37" s="21" customFormat="1" ht="164.25" customHeight="1" x14ac:dyDescent="0.25">
      <c r="A185" s="34" t="s">
        <v>263</v>
      </c>
      <c r="B185" s="83" t="s">
        <v>341</v>
      </c>
      <c r="C185" s="131" t="s">
        <v>488</v>
      </c>
      <c r="D185" s="17"/>
      <c r="E185" s="60"/>
      <c r="F185" s="115"/>
      <c r="G185" s="56"/>
      <c r="H185" s="56"/>
      <c r="I185" s="57"/>
      <c r="J185" s="114">
        <f t="shared" si="24"/>
        <v>1500</v>
      </c>
      <c r="K185" s="60"/>
      <c r="L185" s="60"/>
      <c r="M185" s="60"/>
      <c r="N185" s="60">
        <v>1500</v>
      </c>
      <c r="O185" s="60"/>
      <c r="P185" s="57"/>
      <c r="Q185" s="57"/>
      <c r="R185" s="57"/>
      <c r="S185" s="57"/>
      <c r="T185" s="60"/>
      <c r="U185" s="57"/>
      <c r="V185" s="57"/>
      <c r="W185" s="57"/>
      <c r="X185" s="57"/>
      <c r="Y185" s="18"/>
      <c r="Z185" s="18"/>
      <c r="AA185" s="55"/>
      <c r="AB185" s="24"/>
      <c r="AC185" s="24"/>
      <c r="AE185" s="24"/>
      <c r="AF185" s="24"/>
      <c r="AG185" s="24"/>
      <c r="AH185" s="24"/>
      <c r="AI185" s="24"/>
      <c r="AJ185" s="24"/>
      <c r="AK185" s="24"/>
    </row>
    <row r="186" spans="1:37" s="21" customFormat="1" ht="159.75" customHeight="1" x14ac:dyDescent="0.25">
      <c r="A186" s="34" t="s">
        <v>264</v>
      </c>
      <c r="B186" s="83" t="s">
        <v>343</v>
      </c>
      <c r="C186" s="131" t="s">
        <v>837</v>
      </c>
      <c r="D186" s="17"/>
      <c r="E186" s="60"/>
      <c r="F186" s="115"/>
      <c r="G186" s="56"/>
      <c r="H186" s="56"/>
      <c r="I186" s="57"/>
      <c r="J186" s="114">
        <f t="shared" si="24"/>
        <v>1000</v>
      </c>
      <c r="K186" s="60"/>
      <c r="L186" s="60"/>
      <c r="M186" s="60"/>
      <c r="N186" s="60">
        <v>1000</v>
      </c>
      <c r="O186" s="60"/>
      <c r="P186" s="57"/>
      <c r="Q186" s="57"/>
      <c r="R186" s="57"/>
      <c r="S186" s="57"/>
      <c r="T186" s="60"/>
      <c r="U186" s="57"/>
      <c r="V186" s="57"/>
      <c r="W186" s="57"/>
      <c r="X186" s="57"/>
      <c r="Y186" s="18"/>
      <c r="Z186" s="18"/>
      <c r="AA186" s="55"/>
      <c r="AB186" s="24"/>
      <c r="AC186" s="24"/>
      <c r="AE186" s="24"/>
      <c r="AF186" s="24"/>
      <c r="AG186" s="24"/>
      <c r="AH186" s="24"/>
      <c r="AI186" s="24"/>
      <c r="AJ186" s="24"/>
      <c r="AK186" s="24"/>
    </row>
    <row r="187" spans="1:37" s="21" customFormat="1" ht="67.150000000000006" customHeight="1" x14ac:dyDescent="0.25">
      <c r="A187" s="34" t="s">
        <v>265</v>
      </c>
      <c r="B187" s="83" t="s">
        <v>835</v>
      </c>
      <c r="C187" s="131" t="s">
        <v>484</v>
      </c>
      <c r="D187" s="17"/>
      <c r="E187" s="60"/>
      <c r="F187" s="115"/>
      <c r="G187" s="56"/>
      <c r="H187" s="56"/>
      <c r="I187" s="57"/>
      <c r="J187" s="114">
        <f t="shared" si="24"/>
        <v>200</v>
      </c>
      <c r="K187" s="60">
        <v>200</v>
      </c>
      <c r="L187" s="60"/>
      <c r="M187" s="60"/>
      <c r="N187" s="60"/>
      <c r="O187" s="60"/>
      <c r="P187" s="57"/>
      <c r="Q187" s="57"/>
      <c r="R187" s="57"/>
      <c r="S187" s="57"/>
      <c r="T187" s="60"/>
      <c r="U187" s="57"/>
      <c r="V187" s="57"/>
      <c r="W187" s="57"/>
      <c r="X187" s="57"/>
      <c r="Y187" s="18"/>
      <c r="Z187" s="18"/>
      <c r="AA187" s="55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</row>
    <row r="188" spans="1:37" s="21" customFormat="1" ht="69.599999999999994" customHeight="1" x14ac:dyDescent="0.25">
      <c r="A188" s="34" t="s">
        <v>266</v>
      </c>
      <c r="B188" s="83" t="s">
        <v>578</v>
      </c>
      <c r="C188" s="131" t="s">
        <v>484</v>
      </c>
      <c r="D188" s="17"/>
      <c r="E188" s="60"/>
      <c r="F188" s="115"/>
      <c r="G188" s="56"/>
      <c r="H188" s="56"/>
      <c r="I188" s="57"/>
      <c r="J188" s="114">
        <f t="shared" si="24"/>
        <v>1080</v>
      </c>
      <c r="K188" s="60">
        <v>1080</v>
      </c>
      <c r="L188" s="60"/>
      <c r="M188" s="60"/>
      <c r="N188" s="60"/>
      <c r="O188" s="60"/>
      <c r="P188" s="57"/>
      <c r="Q188" s="57"/>
      <c r="R188" s="57"/>
      <c r="S188" s="57"/>
      <c r="T188" s="60"/>
      <c r="U188" s="57"/>
      <c r="V188" s="57"/>
      <c r="W188" s="57"/>
      <c r="X188" s="57"/>
      <c r="Y188" s="18"/>
      <c r="Z188" s="18"/>
      <c r="AA188" s="55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</row>
    <row r="189" spans="1:37" s="21" customFormat="1" ht="182.25" customHeight="1" x14ac:dyDescent="0.25">
      <c r="A189" s="34" t="s">
        <v>267</v>
      </c>
      <c r="B189" s="110" t="s">
        <v>313</v>
      </c>
      <c r="C189" s="112" t="s">
        <v>836</v>
      </c>
      <c r="D189" s="17"/>
      <c r="E189" s="60"/>
      <c r="F189" s="57"/>
      <c r="G189" s="57"/>
      <c r="H189" s="57"/>
      <c r="I189" s="57"/>
      <c r="J189" s="114"/>
      <c r="K189" s="57"/>
      <c r="L189" s="57"/>
      <c r="M189" s="57"/>
      <c r="N189" s="57"/>
      <c r="O189" s="60">
        <f>P189+Q189+S189</f>
        <v>3000</v>
      </c>
      <c r="P189" s="57">
        <v>3000</v>
      </c>
      <c r="Q189" s="57"/>
      <c r="R189" s="57"/>
      <c r="S189" s="57"/>
      <c r="T189" s="60"/>
      <c r="U189" s="57"/>
      <c r="V189" s="57"/>
      <c r="W189" s="57"/>
      <c r="X189" s="57"/>
      <c r="Y189" s="25"/>
      <c r="Z189" s="18"/>
      <c r="AA189" s="55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</row>
    <row r="190" spans="1:37" s="21" customFormat="1" ht="181.5" customHeight="1" x14ac:dyDescent="0.25">
      <c r="A190" s="34" t="s">
        <v>268</v>
      </c>
      <c r="B190" s="110" t="s">
        <v>314</v>
      </c>
      <c r="C190" s="112" t="s">
        <v>838</v>
      </c>
      <c r="D190" s="116"/>
      <c r="E190" s="60"/>
      <c r="F190" s="114"/>
      <c r="G190" s="114"/>
      <c r="H190" s="114"/>
      <c r="I190" s="114"/>
      <c r="J190" s="114">
        <f t="shared" si="24"/>
        <v>92592.6</v>
      </c>
      <c r="K190" s="114">
        <v>50740.7</v>
      </c>
      <c r="L190" s="114">
        <v>41851.9</v>
      </c>
      <c r="M190" s="114"/>
      <c r="N190" s="114"/>
      <c r="O190" s="60"/>
      <c r="P190" s="114"/>
      <c r="Q190" s="114"/>
      <c r="R190" s="114"/>
      <c r="S190" s="114"/>
      <c r="T190" s="60"/>
      <c r="U190" s="114"/>
      <c r="V190" s="114"/>
      <c r="W190" s="114"/>
      <c r="X190" s="114"/>
      <c r="Y190" s="25"/>
      <c r="Z190" s="18"/>
      <c r="AA190" s="55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</row>
    <row r="191" spans="1:37" s="21" customFormat="1" ht="178.5" customHeight="1" x14ac:dyDescent="0.25">
      <c r="A191" s="34" t="s">
        <v>364</v>
      </c>
      <c r="B191" s="110" t="s">
        <v>338</v>
      </c>
      <c r="C191" s="112" t="s">
        <v>836</v>
      </c>
      <c r="D191" s="116"/>
      <c r="E191" s="60"/>
      <c r="F191" s="114"/>
      <c r="G191" s="114"/>
      <c r="H191" s="114"/>
      <c r="I191" s="114"/>
      <c r="J191" s="114">
        <f>K191+L191+N191</f>
        <v>29922.2</v>
      </c>
      <c r="K191" s="114">
        <v>16457.2</v>
      </c>
      <c r="L191" s="114">
        <v>13465</v>
      </c>
      <c r="M191" s="114"/>
      <c r="N191" s="114"/>
      <c r="O191" s="60"/>
      <c r="P191" s="114"/>
      <c r="Q191" s="114"/>
      <c r="R191" s="114"/>
      <c r="S191" s="114"/>
      <c r="T191" s="60"/>
      <c r="U191" s="114"/>
      <c r="V191" s="114"/>
      <c r="W191" s="114"/>
      <c r="X191" s="114"/>
      <c r="Y191" s="25"/>
      <c r="Z191" s="18"/>
      <c r="AA191" s="55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</row>
    <row r="192" spans="1:37" s="21" customFormat="1" ht="178.5" customHeight="1" x14ac:dyDescent="0.25">
      <c r="A192" s="34" t="s">
        <v>365</v>
      </c>
      <c r="B192" s="110" t="s">
        <v>562</v>
      </c>
      <c r="C192" s="112" t="s">
        <v>839</v>
      </c>
      <c r="D192" s="116"/>
      <c r="E192" s="60">
        <f t="shared" ref="E192:E196" si="27">F192+G192+H192+I192</f>
        <v>2881.1</v>
      </c>
      <c r="F192" s="114">
        <v>2273.1999999999998</v>
      </c>
      <c r="G192" s="114">
        <v>607.9</v>
      </c>
      <c r="H192" s="114"/>
      <c r="I192" s="114"/>
      <c r="J192" s="114"/>
      <c r="K192" s="114"/>
      <c r="L192" s="114"/>
      <c r="M192" s="114"/>
      <c r="N192" s="114"/>
      <c r="O192" s="60"/>
      <c r="P192" s="114"/>
      <c r="Q192" s="114"/>
      <c r="R192" s="114"/>
      <c r="S192" s="114"/>
      <c r="T192" s="60"/>
      <c r="U192" s="114"/>
      <c r="V192" s="114"/>
      <c r="W192" s="114"/>
      <c r="X192" s="114"/>
      <c r="Y192" s="25"/>
      <c r="Z192" s="18"/>
      <c r="AA192" s="55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</row>
    <row r="193" spans="1:37" s="21" customFormat="1" ht="178.5" customHeight="1" x14ac:dyDescent="0.25">
      <c r="A193" s="34" t="s">
        <v>366</v>
      </c>
      <c r="B193" s="110" t="s">
        <v>563</v>
      </c>
      <c r="C193" s="112" t="s">
        <v>564</v>
      </c>
      <c r="D193" s="116"/>
      <c r="E193" s="60">
        <f t="shared" si="27"/>
        <v>61680</v>
      </c>
      <c r="F193" s="114">
        <v>61680</v>
      </c>
      <c r="G193" s="114"/>
      <c r="H193" s="114"/>
      <c r="I193" s="114"/>
      <c r="J193" s="114"/>
      <c r="K193" s="114"/>
      <c r="L193" s="114"/>
      <c r="M193" s="114"/>
      <c r="N193" s="114"/>
      <c r="O193" s="60"/>
      <c r="P193" s="114"/>
      <c r="Q193" s="114"/>
      <c r="R193" s="114"/>
      <c r="S193" s="114"/>
      <c r="T193" s="60"/>
      <c r="U193" s="114"/>
      <c r="V193" s="114"/>
      <c r="W193" s="114"/>
      <c r="X193" s="114"/>
      <c r="Y193" s="25"/>
      <c r="Z193" s="18"/>
      <c r="AA193" s="55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</row>
    <row r="194" spans="1:37" s="21" customFormat="1" ht="178.5" customHeight="1" x14ac:dyDescent="0.25">
      <c r="A194" s="34" t="s">
        <v>367</v>
      </c>
      <c r="B194" s="110" t="s">
        <v>565</v>
      </c>
      <c r="C194" s="112" t="s">
        <v>672</v>
      </c>
      <c r="D194" s="116"/>
      <c r="E194" s="60">
        <f t="shared" si="27"/>
        <v>3684.33</v>
      </c>
      <c r="F194" s="114">
        <v>3684.33</v>
      </c>
      <c r="G194" s="114"/>
      <c r="H194" s="114"/>
      <c r="I194" s="114"/>
      <c r="J194" s="114"/>
      <c r="K194" s="114"/>
      <c r="L194" s="114"/>
      <c r="M194" s="114"/>
      <c r="N194" s="114"/>
      <c r="O194" s="60"/>
      <c r="P194" s="114"/>
      <c r="Q194" s="114"/>
      <c r="R194" s="114"/>
      <c r="S194" s="114"/>
      <c r="T194" s="60"/>
      <c r="U194" s="114"/>
      <c r="V194" s="114"/>
      <c r="W194" s="114"/>
      <c r="X194" s="114"/>
      <c r="Y194" s="25"/>
      <c r="Z194" s="18"/>
      <c r="AA194" s="55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</row>
    <row r="195" spans="1:37" s="21" customFormat="1" ht="75" customHeight="1" x14ac:dyDescent="0.25">
      <c r="A195" s="34" t="s">
        <v>368</v>
      </c>
      <c r="B195" s="110" t="s">
        <v>566</v>
      </c>
      <c r="C195" s="112" t="s">
        <v>840</v>
      </c>
      <c r="D195" s="116"/>
      <c r="E195" s="60">
        <f t="shared" si="27"/>
        <v>2200</v>
      </c>
      <c r="F195" s="114">
        <v>2200</v>
      </c>
      <c r="G195" s="114"/>
      <c r="H195" s="114"/>
      <c r="I195" s="114"/>
      <c r="J195" s="114"/>
      <c r="K195" s="114"/>
      <c r="L195" s="114"/>
      <c r="M195" s="114"/>
      <c r="N195" s="114"/>
      <c r="O195" s="60"/>
      <c r="P195" s="114"/>
      <c r="Q195" s="114"/>
      <c r="R195" s="114"/>
      <c r="S195" s="114"/>
      <c r="T195" s="60"/>
      <c r="U195" s="114"/>
      <c r="V195" s="114"/>
      <c r="W195" s="114"/>
      <c r="X195" s="114"/>
      <c r="Y195" s="25"/>
      <c r="Z195" s="18"/>
      <c r="AA195" s="55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</row>
    <row r="196" spans="1:37" s="21" customFormat="1" ht="158.25" customHeight="1" x14ac:dyDescent="0.25">
      <c r="A196" s="34" t="s">
        <v>369</v>
      </c>
      <c r="B196" s="110" t="s">
        <v>568</v>
      </c>
      <c r="C196" s="112" t="s">
        <v>743</v>
      </c>
      <c r="D196" s="116"/>
      <c r="E196" s="60">
        <f t="shared" si="27"/>
        <v>1800</v>
      </c>
      <c r="F196" s="114">
        <v>1800</v>
      </c>
      <c r="G196" s="114"/>
      <c r="H196" s="114"/>
      <c r="I196" s="114"/>
      <c r="J196" s="114">
        <f t="shared" ref="J196:J203" si="28">K196+L196+M196+N196</f>
        <v>4761.24</v>
      </c>
      <c r="K196" s="114">
        <v>4761.24</v>
      </c>
      <c r="L196" s="114"/>
      <c r="M196" s="114"/>
      <c r="N196" s="114"/>
      <c r="O196" s="60"/>
      <c r="P196" s="114"/>
      <c r="Q196" s="114"/>
      <c r="R196" s="114"/>
      <c r="S196" s="114"/>
      <c r="T196" s="60"/>
      <c r="U196" s="114"/>
      <c r="V196" s="114"/>
      <c r="W196" s="114"/>
      <c r="X196" s="114"/>
      <c r="Y196" s="25"/>
      <c r="Z196" s="18"/>
      <c r="AA196" s="55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</row>
    <row r="197" spans="1:37" s="21" customFormat="1" ht="73.5" customHeight="1" x14ac:dyDescent="0.25">
      <c r="A197" s="34" t="s">
        <v>370</v>
      </c>
      <c r="B197" s="110" t="s">
        <v>569</v>
      </c>
      <c r="C197" s="112" t="s">
        <v>841</v>
      </c>
      <c r="D197" s="116"/>
      <c r="E197" s="60"/>
      <c r="F197" s="114"/>
      <c r="G197" s="114"/>
      <c r="H197" s="114"/>
      <c r="I197" s="114"/>
      <c r="J197" s="114">
        <f t="shared" si="28"/>
        <v>433.37745000000001</v>
      </c>
      <c r="K197" s="114">
        <v>433.37745000000001</v>
      </c>
      <c r="L197" s="114"/>
      <c r="M197" s="114"/>
      <c r="N197" s="114"/>
      <c r="O197" s="60"/>
      <c r="P197" s="114"/>
      <c r="Q197" s="114"/>
      <c r="R197" s="114"/>
      <c r="S197" s="114"/>
      <c r="T197" s="60"/>
      <c r="U197" s="114"/>
      <c r="V197" s="114"/>
      <c r="W197" s="114"/>
      <c r="X197" s="114"/>
      <c r="Y197" s="25"/>
      <c r="Z197" s="18"/>
      <c r="AA197" s="55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</row>
    <row r="198" spans="1:37" s="21" customFormat="1" ht="73.5" customHeight="1" x14ac:dyDescent="0.25">
      <c r="A198" s="34" t="s">
        <v>371</v>
      </c>
      <c r="B198" s="133" t="s">
        <v>570</v>
      </c>
      <c r="C198" s="112" t="s">
        <v>841</v>
      </c>
      <c r="D198" s="116"/>
      <c r="E198" s="60"/>
      <c r="F198" s="114"/>
      <c r="G198" s="114"/>
      <c r="H198" s="114"/>
      <c r="I198" s="114"/>
      <c r="J198" s="114">
        <f t="shared" si="28"/>
        <v>3245.3836999999999</v>
      </c>
      <c r="K198" s="114">
        <v>3245.3836999999999</v>
      </c>
      <c r="L198" s="114"/>
      <c r="M198" s="114"/>
      <c r="N198" s="114"/>
      <c r="O198" s="60"/>
      <c r="P198" s="114"/>
      <c r="Q198" s="114"/>
      <c r="R198" s="114"/>
      <c r="S198" s="114"/>
      <c r="T198" s="60"/>
      <c r="U198" s="114"/>
      <c r="V198" s="114"/>
      <c r="W198" s="114"/>
      <c r="X198" s="114"/>
      <c r="Y198" s="25"/>
      <c r="Z198" s="18"/>
      <c r="AA198" s="55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</row>
    <row r="199" spans="1:37" s="21" customFormat="1" ht="73.5" customHeight="1" x14ac:dyDescent="0.25">
      <c r="A199" s="34" t="s">
        <v>372</v>
      </c>
      <c r="B199" s="133" t="s">
        <v>571</v>
      </c>
      <c r="C199" s="112" t="s">
        <v>841</v>
      </c>
      <c r="D199" s="116"/>
      <c r="E199" s="60"/>
      <c r="F199" s="114"/>
      <c r="G199" s="114"/>
      <c r="H199" s="114"/>
      <c r="I199" s="114"/>
      <c r="J199" s="114">
        <f t="shared" si="28"/>
        <v>1560</v>
      </c>
      <c r="K199" s="114">
        <v>1560</v>
      </c>
      <c r="L199" s="114"/>
      <c r="M199" s="114"/>
      <c r="N199" s="114"/>
      <c r="O199" s="60"/>
      <c r="P199" s="114"/>
      <c r="Q199" s="114"/>
      <c r="R199" s="114"/>
      <c r="S199" s="114"/>
      <c r="T199" s="60"/>
      <c r="U199" s="114"/>
      <c r="V199" s="114"/>
      <c r="W199" s="114"/>
      <c r="X199" s="114"/>
      <c r="Y199" s="25"/>
      <c r="Z199" s="18"/>
      <c r="AA199" s="55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</row>
    <row r="200" spans="1:37" s="21" customFormat="1" ht="105" customHeight="1" x14ac:dyDescent="0.25">
      <c r="A200" s="34" t="s">
        <v>373</v>
      </c>
      <c r="B200" s="110" t="s">
        <v>614</v>
      </c>
      <c r="C200" s="112" t="s">
        <v>813</v>
      </c>
      <c r="D200" s="116"/>
      <c r="E200" s="60"/>
      <c r="F200" s="114"/>
      <c r="G200" s="114"/>
      <c r="H200" s="114"/>
      <c r="I200" s="114"/>
      <c r="J200" s="114">
        <f t="shared" si="28"/>
        <v>60091.02</v>
      </c>
      <c r="K200" s="114">
        <v>60091.02</v>
      </c>
      <c r="L200" s="114"/>
      <c r="M200" s="114"/>
      <c r="N200" s="114"/>
      <c r="O200" s="60"/>
      <c r="P200" s="114"/>
      <c r="Q200" s="114"/>
      <c r="R200" s="114"/>
      <c r="S200" s="114"/>
      <c r="T200" s="60"/>
      <c r="U200" s="114"/>
      <c r="V200" s="114"/>
      <c r="W200" s="114"/>
      <c r="X200" s="114"/>
      <c r="Y200" s="25"/>
      <c r="Z200" s="18"/>
      <c r="AA200" s="55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</row>
    <row r="201" spans="1:37" s="21" customFormat="1" ht="105" customHeight="1" x14ac:dyDescent="0.25">
      <c r="A201" s="34" t="s">
        <v>374</v>
      </c>
      <c r="B201" s="110" t="s">
        <v>842</v>
      </c>
      <c r="C201" s="112" t="s">
        <v>504</v>
      </c>
      <c r="D201" s="116"/>
      <c r="E201" s="60"/>
      <c r="F201" s="114"/>
      <c r="G201" s="114"/>
      <c r="H201" s="114"/>
      <c r="I201" s="114"/>
      <c r="J201" s="114">
        <f t="shared" si="28"/>
        <v>17844.91</v>
      </c>
      <c r="K201" s="114">
        <v>17844.91</v>
      </c>
      <c r="L201" s="114"/>
      <c r="M201" s="114"/>
      <c r="N201" s="114"/>
      <c r="O201" s="60"/>
      <c r="P201" s="114"/>
      <c r="Q201" s="114"/>
      <c r="R201" s="114"/>
      <c r="S201" s="114"/>
      <c r="T201" s="60"/>
      <c r="U201" s="114"/>
      <c r="V201" s="114"/>
      <c r="W201" s="114"/>
      <c r="X201" s="114"/>
      <c r="Y201" s="25"/>
      <c r="Z201" s="18"/>
      <c r="AA201" s="55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</row>
    <row r="202" spans="1:37" s="21" customFormat="1" ht="158.25" customHeight="1" x14ac:dyDescent="0.25">
      <c r="A202" s="34" t="s">
        <v>375</v>
      </c>
      <c r="B202" s="110" t="s">
        <v>656</v>
      </c>
      <c r="C202" s="112" t="s">
        <v>843</v>
      </c>
      <c r="D202" s="116"/>
      <c r="E202" s="60">
        <f>F202+G202+H202+I202</f>
        <v>11803.620999999999</v>
      </c>
      <c r="F202" s="114">
        <v>11803.620999999999</v>
      </c>
      <c r="G202" s="114"/>
      <c r="H202" s="114"/>
      <c r="I202" s="114"/>
      <c r="J202" s="114">
        <f t="shared" si="28"/>
        <v>8698</v>
      </c>
      <c r="K202" s="114">
        <v>6738.1</v>
      </c>
      <c r="L202" s="114">
        <v>1959.9</v>
      </c>
      <c r="M202" s="114"/>
      <c r="N202" s="114"/>
      <c r="O202" s="60"/>
      <c r="P202" s="114"/>
      <c r="Q202" s="114"/>
      <c r="R202" s="114"/>
      <c r="S202" s="114"/>
      <c r="T202" s="60"/>
      <c r="U202" s="114"/>
      <c r="V202" s="114"/>
      <c r="W202" s="114"/>
      <c r="X202" s="114"/>
      <c r="Y202" s="25"/>
      <c r="Z202" s="18"/>
      <c r="AA202" s="55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</row>
    <row r="203" spans="1:37" s="21" customFormat="1" ht="223.5" customHeight="1" x14ac:dyDescent="0.25">
      <c r="A203" s="34" t="s">
        <v>376</v>
      </c>
      <c r="B203" s="110" t="s">
        <v>657</v>
      </c>
      <c r="C203" s="112" t="s">
        <v>844</v>
      </c>
      <c r="D203" s="116"/>
      <c r="E203" s="60"/>
      <c r="F203" s="114"/>
      <c r="G203" s="114"/>
      <c r="H203" s="114"/>
      <c r="I203" s="114"/>
      <c r="J203" s="114">
        <f t="shared" si="28"/>
        <v>6000</v>
      </c>
      <c r="K203" s="114"/>
      <c r="L203" s="114">
        <v>6000</v>
      </c>
      <c r="M203" s="114"/>
      <c r="N203" s="114"/>
      <c r="O203" s="60"/>
      <c r="P203" s="114"/>
      <c r="Q203" s="114"/>
      <c r="R203" s="114"/>
      <c r="S203" s="114"/>
      <c r="T203" s="60"/>
      <c r="U203" s="114"/>
      <c r="V203" s="114"/>
      <c r="W203" s="114"/>
      <c r="X203" s="114"/>
      <c r="Y203" s="25"/>
      <c r="Z203" s="18"/>
      <c r="AA203" s="55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</row>
    <row r="204" spans="1:37" ht="30" customHeight="1" x14ac:dyDescent="0.25">
      <c r="A204" s="145" t="s">
        <v>26</v>
      </c>
      <c r="B204" s="145"/>
      <c r="C204" s="145"/>
      <c r="D204" s="145"/>
      <c r="E204" s="145"/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  <c r="R204" s="145"/>
      <c r="S204" s="145"/>
      <c r="T204" s="145"/>
      <c r="U204" s="145"/>
      <c r="V204" s="145"/>
      <c r="W204" s="145"/>
      <c r="X204" s="145"/>
      <c r="Y204" s="145"/>
      <c r="Z204" s="145"/>
      <c r="AA204" s="26"/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</row>
    <row r="205" spans="1:37" s="21" customFormat="1" ht="147" customHeight="1" x14ac:dyDescent="0.25">
      <c r="A205" s="34" t="s">
        <v>377</v>
      </c>
      <c r="B205" s="83" t="s">
        <v>750</v>
      </c>
      <c r="C205" s="131" t="s">
        <v>743</v>
      </c>
      <c r="D205" s="17" t="s">
        <v>83</v>
      </c>
      <c r="E205" s="57">
        <f>SUM(F205:I205)</f>
        <v>3464.6660000000002</v>
      </c>
      <c r="F205" s="57">
        <v>3464.6660000000002</v>
      </c>
      <c r="G205" s="57"/>
      <c r="H205" s="57"/>
      <c r="I205" s="57"/>
      <c r="J205" s="57">
        <f>K205+L205+M205+N205</f>
        <v>5643</v>
      </c>
      <c r="K205" s="57">
        <v>3960</v>
      </c>
      <c r="L205" s="57">
        <v>1683</v>
      </c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38"/>
      <c r="Z205" s="25"/>
      <c r="AA205" s="55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</row>
    <row r="206" spans="1:37" s="21" customFormat="1" ht="159" customHeight="1" x14ac:dyDescent="0.25">
      <c r="A206" s="34" t="s">
        <v>378</v>
      </c>
      <c r="B206" s="83" t="s">
        <v>751</v>
      </c>
      <c r="C206" s="131" t="s">
        <v>743</v>
      </c>
      <c r="D206" s="17" t="s">
        <v>83</v>
      </c>
      <c r="E206" s="57">
        <f>SUM(F206:I206)</f>
        <v>5495.6329999999998</v>
      </c>
      <c r="F206" s="57">
        <v>5495.6329999999998</v>
      </c>
      <c r="G206" s="57"/>
      <c r="H206" s="57"/>
      <c r="I206" s="57"/>
      <c r="J206" s="57">
        <f>K206+L206+M206+N206</f>
        <v>5643</v>
      </c>
      <c r="K206" s="57">
        <v>3960</v>
      </c>
      <c r="L206" s="57">
        <v>1683</v>
      </c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38"/>
      <c r="Z206" s="25"/>
      <c r="AA206" s="55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</row>
    <row r="207" spans="1:37" s="21" customFormat="1" ht="116.25" customHeight="1" x14ac:dyDescent="0.25">
      <c r="A207" s="34" t="s">
        <v>379</v>
      </c>
      <c r="B207" s="83" t="s">
        <v>586</v>
      </c>
      <c r="C207" s="131" t="s">
        <v>841</v>
      </c>
      <c r="D207" s="17"/>
      <c r="E207" s="57"/>
      <c r="F207" s="57"/>
      <c r="G207" s="57"/>
      <c r="H207" s="57"/>
      <c r="I207" s="57"/>
      <c r="J207" s="57">
        <f>K207+L207+M207+N207</f>
        <v>2000</v>
      </c>
      <c r="K207" s="57">
        <v>2000</v>
      </c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38"/>
      <c r="Z207" s="25"/>
      <c r="AA207" s="55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</row>
    <row r="208" spans="1:37" s="21" customFormat="1" ht="118.15" customHeight="1" x14ac:dyDescent="0.25">
      <c r="A208" s="34" t="s">
        <v>380</v>
      </c>
      <c r="B208" s="83" t="s">
        <v>135</v>
      </c>
      <c r="C208" s="131" t="s">
        <v>670</v>
      </c>
      <c r="D208" s="17" t="s">
        <v>75</v>
      </c>
      <c r="E208" s="57">
        <f>SUM(F208:I208)</f>
        <v>9047.7000000000007</v>
      </c>
      <c r="F208" s="57">
        <v>8200</v>
      </c>
      <c r="G208" s="57"/>
      <c r="H208" s="57"/>
      <c r="I208" s="57">
        <v>847.7</v>
      </c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38"/>
      <c r="Z208" s="25" t="s">
        <v>19</v>
      </c>
      <c r="AA208" s="55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</row>
    <row r="209" spans="1:37" s="21" customFormat="1" ht="99" customHeight="1" x14ac:dyDescent="0.25">
      <c r="A209" s="34" t="s">
        <v>381</v>
      </c>
      <c r="B209" s="117" t="s">
        <v>584</v>
      </c>
      <c r="C209" s="118" t="s">
        <v>845</v>
      </c>
      <c r="D209" s="17"/>
      <c r="E209" s="57"/>
      <c r="F209" s="57"/>
      <c r="G209" s="57"/>
      <c r="H209" s="57"/>
      <c r="I209" s="57"/>
      <c r="J209" s="57">
        <f t="shared" ref="J209:J248" si="29">K209+L209+N209</f>
        <v>10500</v>
      </c>
      <c r="K209" s="57">
        <v>10500</v>
      </c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38"/>
      <c r="Z209" s="25"/>
      <c r="AA209" s="55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</row>
    <row r="210" spans="1:37" s="21" customFormat="1" ht="156" customHeight="1" x14ac:dyDescent="0.25">
      <c r="A210" s="34" t="s">
        <v>382</v>
      </c>
      <c r="B210" s="117" t="s">
        <v>765</v>
      </c>
      <c r="C210" s="118" t="s">
        <v>484</v>
      </c>
      <c r="D210" s="17"/>
      <c r="E210" s="57"/>
      <c r="F210" s="57"/>
      <c r="G210" s="57"/>
      <c r="H210" s="57"/>
      <c r="I210" s="57"/>
      <c r="J210" s="57">
        <f t="shared" si="29"/>
        <v>186.6</v>
      </c>
      <c r="K210" s="57">
        <v>186.6</v>
      </c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38"/>
      <c r="Z210" s="25"/>
      <c r="AA210" s="55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</row>
    <row r="211" spans="1:37" s="21" customFormat="1" ht="84" customHeight="1" x14ac:dyDescent="0.25">
      <c r="A211" s="34" t="s">
        <v>792</v>
      </c>
      <c r="B211" s="83" t="s">
        <v>71</v>
      </c>
      <c r="C211" s="131" t="s">
        <v>846</v>
      </c>
      <c r="D211" s="17" t="s">
        <v>95</v>
      </c>
      <c r="E211" s="57">
        <f>SUM(F211:I211)</f>
        <v>110000</v>
      </c>
      <c r="F211" s="57">
        <v>110000</v>
      </c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38"/>
      <c r="Z211" s="25" t="s">
        <v>19</v>
      </c>
      <c r="AA211" s="55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</row>
    <row r="212" spans="1:37" s="21" customFormat="1" ht="95.25" customHeight="1" x14ac:dyDescent="0.25">
      <c r="A212" s="34" t="s">
        <v>383</v>
      </c>
      <c r="B212" s="83" t="s">
        <v>302</v>
      </c>
      <c r="C212" s="131" t="s">
        <v>847</v>
      </c>
      <c r="D212" s="17"/>
      <c r="E212" s="57"/>
      <c r="F212" s="57"/>
      <c r="G212" s="57"/>
      <c r="H212" s="57"/>
      <c r="I212" s="57"/>
      <c r="J212" s="57">
        <f t="shared" si="29"/>
        <v>130829.07</v>
      </c>
      <c r="K212" s="57">
        <v>4310.82</v>
      </c>
      <c r="L212" s="57">
        <v>126518.25</v>
      </c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38"/>
      <c r="Z212" s="25"/>
      <c r="AA212" s="55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</row>
    <row r="213" spans="1:37" s="21" customFormat="1" ht="134.44999999999999" customHeight="1" x14ac:dyDescent="0.25">
      <c r="A213" s="34" t="s">
        <v>384</v>
      </c>
      <c r="B213" s="83" t="s">
        <v>171</v>
      </c>
      <c r="C213" s="131" t="s">
        <v>848</v>
      </c>
      <c r="D213" s="17" t="s">
        <v>94</v>
      </c>
      <c r="E213" s="57">
        <f>SUM(F213:I213)</f>
        <v>2192.21</v>
      </c>
      <c r="F213" s="57">
        <v>2192.21</v>
      </c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38"/>
      <c r="Z213" s="25"/>
      <c r="AA213" s="55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</row>
    <row r="214" spans="1:37" s="21" customFormat="1" ht="132.75" customHeight="1" x14ac:dyDescent="0.25">
      <c r="A214" s="34" t="s">
        <v>385</v>
      </c>
      <c r="B214" s="83" t="s">
        <v>172</v>
      </c>
      <c r="C214" s="131" t="s">
        <v>173</v>
      </c>
      <c r="D214" s="17" t="s">
        <v>94</v>
      </c>
      <c r="E214" s="57">
        <f>SUM(F214:I214)</f>
        <v>2192.21</v>
      </c>
      <c r="F214" s="57">
        <v>2192.21</v>
      </c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38"/>
      <c r="Z214" s="25"/>
      <c r="AA214" s="55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</row>
    <row r="215" spans="1:37" s="21" customFormat="1" ht="89.45" customHeight="1" x14ac:dyDescent="0.25">
      <c r="A215" s="34" t="s">
        <v>386</v>
      </c>
      <c r="B215" s="83" t="s">
        <v>640</v>
      </c>
      <c r="C215" s="131" t="s">
        <v>173</v>
      </c>
      <c r="D215" s="17" t="s">
        <v>110</v>
      </c>
      <c r="E215" s="57">
        <f>SUM(F215:I215)</f>
        <v>2067.9</v>
      </c>
      <c r="F215" s="57">
        <v>600</v>
      </c>
      <c r="G215" s="57"/>
      <c r="H215" s="57"/>
      <c r="I215" s="57">
        <v>1467.9</v>
      </c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38"/>
      <c r="Z215" s="25"/>
      <c r="AA215" s="55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</row>
    <row r="216" spans="1:37" s="21" customFormat="1" ht="106.5" customHeight="1" x14ac:dyDescent="0.25">
      <c r="A216" s="34" t="s">
        <v>387</v>
      </c>
      <c r="B216" s="83" t="s">
        <v>647</v>
      </c>
      <c r="C216" s="131" t="s">
        <v>484</v>
      </c>
      <c r="D216" s="17"/>
      <c r="E216" s="57"/>
      <c r="F216" s="57"/>
      <c r="G216" s="57"/>
      <c r="H216" s="57"/>
      <c r="I216" s="57"/>
      <c r="J216" s="57">
        <f t="shared" si="29"/>
        <v>2367.59</v>
      </c>
      <c r="K216" s="57">
        <v>2367.59</v>
      </c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38"/>
      <c r="Z216" s="25"/>
      <c r="AA216" s="55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</row>
    <row r="217" spans="1:37" s="21" customFormat="1" ht="85.15" customHeight="1" x14ac:dyDescent="0.25">
      <c r="A217" s="34" t="s">
        <v>388</v>
      </c>
      <c r="B217" s="83" t="s">
        <v>136</v>
      </c>
      <c r="C217" s="131" t="s">
        <v>849</v>
      </c>
      <c r="D217" s="17" t="s">
        <v>110</v>
      </c>
      <c r="E217" s="57">
        <f>SUM(F217:I217)</f>
        <v>2000</v>
      </c>
      <c r="F217" s="57">
        <v>2000</v>
      </c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38"/>
      <c r="Z217" s="25"/>
      <c r="AA217" s="55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</row>
    <row r="218" spans="1:37" s="21" customFormat="1" ht="85.15" customHeight="1" x14ac:dyDescent="0.25">
      <c r="A218" s="34" t="s">
        <v>389</v>
      </c>
      <c r="B218" s="83" t="s">
        <v>137</v>
      </c>
      <c r="C218" s="131" t="s">
        <v>850</v>
      </c>
      <c r="D218" s="17" t="s">
        <v>110</v>
      </c>
      <c r="E218" s="57">
        <f>SUM(F218:I218)</f>
        <v>2000</v>
      </c>
      <c r="F218" s="57">
        <v>2000</v>
      </c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38"/>
      <c r="Z218" s="25"/>
      <c r="AA218" s="55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</row>
    <row r="219" spans="1:37" s="21" customFormat="1" ht="85.15" customHeight="1" x14ac:dyDescent="0.25">
      <c r="A219" s="34" t="s">
        <v>390</v>
      </c>
      <c r="B219" s="83" t="s">
        <v>588</v>
      </c>
      <c r="C219" s="131" t="s">
        <v>484</v>
      </c>
      <c r="D219" s="17"/>
      <c r="E219" s="57"/>
      <c r="F219" s="57"/>
      <c r="G219" s="57"/>
      <c r="H219" s="57"/>
      <c r="I219" s="57"/>
      <c r="J219" s="57">
        <f t="shared" si="29"/>
        <v>2000</v>
      </c>
      <c r="K219" s="57">
        <v>2000</v>
      </c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38"/>
      <c r="Z219" s="25"/>
      <c r="AA219" s="55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</row>
    <row r="220" spans="1:37" s="21" customFormat="1" ht="117" customHeight="1" x14ac:dyDescent="0.25">
      <c r="A220" s="34" t="s">
        <v>391</v>
      </c>
      <c r="B220" s="83" t="s">
        <v>627</v>
      </c>
      <c r="C220" s="131" t="s">
        <v>484</v>
      </c>
      <c r="D220" s="17"/>
      <c r="E220" s="57"/>
      <c r="F220" s="57"/>
      <c r="G220" s="57"/>
      <c r="H220" s="57"/>
      <c r="I220" s="57"/>
      <c r="J220" s="57">
        <f t="shared" si="29"/>
        <v>367.2</v>
      </c>
      <c r="K220" s="57">
        <v>367.2</v>
      </c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38"/>
      <c r="Z220" s="25"/>
      <c r="AA220" s="55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</row>
    <row r="221" spans="1:37" s="21" customFormat="1" ht="85.15" customHeight="1" x14ac:dyDescent="0.25">
      <c r="A221" s="34" t="s">
        <v>392</v>
      </c>
      <c r="B221" s="83" t="s">
        <v>589</v>
      </c>
      <c r="C221" s="131" t="s">
        <v>484</v>
      </c>
      <c r="D221" s="17"/>
      <c r="E221" s="57"/>
      <c r="F221" s="57"/>
      <c r="G221" s="57"/>
      <c r="H221" s="57"/>
      <c r="I221" s="57"/>
      <c r="J221" s="57">
        <f t="shared" si="29"/>
        <v>5000</v>
      </c>
      <c r="K221" s="57">
        <v>5000</v>
      </c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38"/>
      <c r="Z221" s="25"/>
      <c r="AA221" s="55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</row>
    <row r="222" spans="1:37" s="21" customFormat="1" ht="85.15" customHeight="1" x14ac:dyDescent="0.25">
      <c r="A222" s="34" t="s">
        <v>393</v>
      </c>
      <c r="B222" s="83" t="s">
        <v>624</v>
      </c>
      <c r="C222" s="131" t="s">
        <v>484</v>
      </c>
      <c r="D222" s="17"/>
      <c r="E222" s="57"/>
      <c r="F222" s="57"/>
      <c r="G222" s="57"/>
      <c r="H222" s="57"/>
      <c r="I222" s="57"/>
      <c r="J222" s="57">
        <f t="shared" si="29"/>
        <v>1080</v>
      </c>
      <c r="K222" s="57">
        <v>1080</v>
      </c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38"/>
      <c r="Z222" s="25"/>
      <c r="AA222" s="55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</row>
    <row r="223" spans="1:37" s="21" customFormat="1" ht="105.75" customHeight="1" x14ac:dyDescent="0.25">
      <c r="A223" s="34" t="s">
        <v>394</v>
      </c>
      <c r="B223" s="83" t="s">
        <v>350</v>
      </c>
      <c r="C223" s="118" t="s">
        <v>579</v>
      </c>
      <c r="D223" s="17"/>
      <c r="E223" s="57">
        <f>F223+G223+H223+I223</f>
        <v>1035.17</v>
      </c>
      <c r="F223" s="57">
        <v>1035.17</v>
      </c>
      <c r="G223" s="57"/>
      <c r="H223" s="57"/>
      <c r="I223" s="57"/>
      <c r="J223" s="57">
        <f t="shared" si="29"/>
        <v>183694</v>
      </c>
      <c r="K223" s="57">
        <v>183694</v>
      </c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38"/>
      <c r="Z223" s="25"/>
      <c r="AA223" s="55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</row>
    <row r="224" spans="1:37" s="21" customFormat="1" ht="111" customHeight="1" x14ac:dyDescent="0.25">
      <c r="A224" s="34" t="s">
        <v>395</v>
      </c>
      <c r="B224" s="83" t="s">
        <v>615</v>
      </c>
      <c r="C224" s="118" t="s">
        <v>648</v>
      </c>
      <c r="D224" s="17"/>
      <c r="E224" s="57"/>
      <c r="F224" s="57"/>
      <c r="G224" s="57"/>
      <c r="H224" s="57"/>
      <c r="I224" s="57"/>
      <c r="J224" s="57">
        <f t="shared" si="29"/>
        <v>90000</v>
      </c>
      <c r="K224" s="57">
        <v>90000</v>
      </c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38"/>
      <c r="Z224" s="25"/>
      <c r="AA224" s="55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</row>
    <row r="225" spans="1:37" s="21" customFormat="1" ht="132.75" customHeight="1" x14ac:dyDescent="0.25">
      <c r="A225" s="34" t="s">
        <v>396</v>
      </c>
      <c r="B225" s="83" t="s">
        <v>478</v>
      </c>
      <c r="C225" s="131" t="s">
        <v>851</v>
      </c>
      <c r="D225" s="17"/>
      <c r="E225" s="57"/>
      <c r="F225" s="57"/>
      <c r="G225" s="57"/>
      <c r="H225" s="57"/>
      <c r="I225" s="57"/>
      <c r="J225" s="57">
        <f t="shared" si="29"/>
        <v>35500</v>
      </c>
      <c r="K225" s="57">
        <v>2500</v>
      </c>
      <c r="L225" s="57">
        <v>33000</v>
      </c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38"/>
      <c r="Z225" s="25"/>
      <c r="AA225" s="55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</row>
    <row r="226" spans="1:37" s="21" customFormat="1" ht="255" customHeight="1" x14ac:dyDescent="0.25">
      <c r="A226" s="34" t="s">
        <v>397</v>
      </c>
      <c r="B226" s="83" t="s">
        <v>766</v>
      </c>
      <c r="C226" s="131" t="s">
        <v>504</v>
      </c>
      <c r="D226" s="17"/>
      <c r="E226" s="57"/>
      <c r="F226" s="57"/>
      <c r="G226" s="57"/>
      <c r="H226" s="57"/>
      <c r="I226" s="57"/>
      <c r="J226" s="57">
        <f t="shared" si="29"/>
        <v>121421.15</v>
      </c>
      <c r="K226" s="57">
        <v>121421.15</v>
      </c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38"/>
      <c r="Z226" s="25"/>
      <c r="AA226" s="55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</row>
    <row r="227" spans="1:37" s="21" customFormat="1" ht="96.75" customHeight="1" x14ac:dyDescent="0.25">
      <c r="A227" s="34" t="s">
        <v>398</v>
      </c>
      <c r="B227" s="83" t="s">
        <v>767</v>
      </c>
      <c r="C227" s="131" t="s">
        <v>504</v>
      </c>
      <c r="D227" s="17"/>
      <c r="E227" s="57"/>
      <c r="F227" s="57"/>
      <c r="G227" s="57"/>
      <c r="H227" s="57"/>
      <c r="I227" s="57"/>
      <c r="J227" s="57">
        <f t="shared" si="29"/>
        <v>38100</v>
      </c>
      <c r="K227" s="57">
        <v>38100</v>
      </c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38"/>
      <c r="Z227" s="25"/>
      <c r="AA227" s="55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</row>
    <row r="228" spans="1:37" s="28" customFormat="1" ht="149.25" customHeight="1" x14ac:dyDescent="0.25">
      <c r="A228" s="34" t="s">
        <v>399</v>
      </c>
      <c r="B228" s="83" t="s">
        <v>99</v>
      </c>
      <c r="C228" s="131" t="s">
        <v>758</v>
      </c>
      <c r="D228" s="109" t="s">
        <v>108</v>
      </c>
      <c r="E228" s="57">
        <f t="shared" ref="E228:E245" si="30">SUM(F228:I228)</f>
        <v>54169.661999999997</v>
      </c>
      <c r="F228" s="57">
        <v>54169.661999999997</v>
      </c>
      <c r="G228" s="57"/>
      <c r="H228" s="57"/>
      <c r="I228" s="57"/>
      <c r="J228" s="57">
        <f t="shared" ref="J228" si="31">K228+L228+N228</f>
        <v>6148</v>
      </c>
      <c r="K228" s="57">
        <v>6148</v>
      </c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38"/>
      <c r="Z228" s="25"/>
      <c r="AA228" s="55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</row>
    <row r="229" spans="1:37" s="21" customFormat="1" ht="269.25" customHeight="1" x14ac:dyDescent="0.25">
      <c r="A229" s="34" t="s">
        <v>400</v>
      </c>
      <c r="B229" s="83" t="s">
        <v>174</v>
      </c>
      <c r="C229" s="131" t="s">
        <v>673</v>
      </c>
      <c r="D229" s="17" t="s">
        <v>76</v>
      </c>
      <c r="E229" s="57">
        <f t="shared" si="30"/>
        <v>11000</v>
      </c>
      <c r="F229" s="57">
        <v>11000</v>
      </c>
      <c r="G229" s="57"/>
      <c r="H229" s="57"/>
      <c r="I229" s="57"/>
      <c r="J229" s="57">
        <f t="shared" si="29"/>
        <v>12000</v>
      </c>
      <c r="K229" s="57">
        <v>12000</v>
      </c>
      <c r="L229" s="57"/>
      <c r="M229" s="57"/>
      <c r="N229" s="57"/>
      <c r="O229" s="57">
        <f t="shared" ref="O229:O234" si="32">P229+Q229+S229</f>
        <v>12000</v>
      </c>
      <c r="P229" s="57">
        <v>12000</v>
      </c>
      <c r="Q229" s="57"/>
      <c r="R229" s="57"/>
      <c r="S229" s="57"/>
      <c r="T229" s="57"/>
      <c r="U229" s="57"/>
      <c r="V229" s="57"/>
      <c r="W229" s="57"/>
      <c r="X229" s="57"/>
      <c r="Y229" s="25" t="s">
        <v>10</v>
      </c>
      <c r="Z229" s="18" t="s">
        <v>5</v>
      </c>
      <c r="AA229" s="55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</row>
    <row r="230" spans="1:37" s="21" customFormat="1" ht="274.5" customHeight="1" x14ac:dyDescent="0.25">
      <c r="A230" s="34" t="s">
        <v>401</v>
      </c>
      <c r="B230" s="83" t="s">
        <v>176</v>
      </c>
      <c r="C230" s="131" t="s">
        <v>674</v>
      </c>
      <c r="D230" s="17" t="s">
        <v>79</v>
      </c>
      <c r="E230" s="57">
        <f t="shared" si="30"/>
        <v>14000</v>
      </c>
      <c r="F230" s="57">
        <v>14000</v>
      </c>
      <c r="G230" s="57"/>
      <c r="H230" s="57"/>
      <c r="I230" s="57"/>
      <c r="J230" s="57">
        <f t="shared" si="29"/>
        <v>16000</v>
      </c>
      <c r="K230" s="57">
        <v>16000</v>
      </c>
      <c r="L230" s="57"/>
      <c r="M230" s="57"/>
      <c r="N230" s="57"/>
      <c r="O230" s="57">
        <f t="shared" si="32"/>
        <v>15000</v>
      </c>
      <c r="P230" s="57">
        <v>15000</v>
      </c>
      <c r="Q230" s="57"/>
      <c r="R230" s="57"/>
      <c r="S230" s="57"/>
      <c r="T230" s="57"/>
      <c r="U230" s="57"/>
      <c r="V230" s="57"/>
      <c r="W230" s="57"/>
      <c r="X230" s="57"/>
      <c r="Y230" s="25" t="s">
        <v>10</v>
      </c>
      <c r="Z230" s="18" t="s">
        <v>5</v>
      </c>
      <c r="AA230" s="55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</row>
    <row r="231" spans="1:37" s="21" customFormat="1" ht="277.5" customHeight="1" x14ac:dyDescent="0.25">
      <c r="A231" s="34" t="s">
        <v>402</v>
      </c>
      <c r="B231" s="83" t="s">
        <v>11</v>
      </c>
      <c r="C231" s="131" t="s">
        <v>675</v>
      </c>
      <c r="D231" s="17" t="s">
        <v>77</v>
      </c>
      <c r="E231" s="57">
        <f t="shared" si="30"/>
        <v>10000</v>
      </c>
      <c r="F231" s="57">
        <v>10000</v>
      </c>
      <c r="G231" s="57"/>
      <c r="H231" s="57"/>
      <c r="I231" s="57"/>
      <c r="J231" s="57">
        <f t="shared" si="29"/>
        <v>13000</v>
      </c>
      <c r="K231" s="57">
        <v>13000</v>
      </c>
      <c r="L231" s="57"/>
      <c r="M231" s="57"/>
      <c r="N231" s="57"/>
      <c r="O231" s="57">
        <f t="shared" si="32"/>
        <v>12000</v>
      </c>
      <c r="P231" s="57">
        <v>12000</v>
      </c>
      <c r="Q231" s="57"/>
      <c r="R231" s="57"/>
      <c r="S231" s="57"/>
      <c r="T231" s="57"/>
      <c r="U231" s="57"/>
      <c r="V231" s="57"/>
      <c r="W231" s="57"/>
      <c r="X231" s="57"/>
      <c r="Y231" s="25" t="s">
        <v>10</v>
      </c>
      <c r="Z231" s="18" t="s">
        <v>5</v>
      </c>
      <c r="AA231" s="55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</row>
    <row r="232" spans="1:37" s="21" customFormat="1" ht="270" customHeight="1" x14ac:dyDescent="0.25">
      <c r="A232" s="34" t="s">
        <v>403</v>
      </c>
      <c r="B232" s="83" t="s">
        <v>177</v>
      </c>
      <c r="C232" s="131" t="s">
        <v>676</v>
      </c>
      <c r="D232" s="17" t="s">
        <v>78</v>
      </c>
      <c r="E232" s="57">
        <f t="shared" si="30"/>
        <v>5000</v>
      </c>
      <c r="F232" s="60">
        <v>5000</v>
      </c>
      <c r="G232" s="60"/>
      <c r="H232" s="60"/>
      <c r="I232" s="60"/>
      <c r="J232" s="57">
        <f t="shared" si="29"/>
        <v>5000</v>
      </c>
      <c r="K232" s="60">
        <v>5000</v>
      </c>
      <c r="L232" s="60"/>
      <c r="M232" s="60"/>
      <c r="N232" s="60"/>
      <c r="O232" s="57">
        <f t="shared" si="32"/>
        <v>5000</v>
      </c>
      <c r="P232" s="60">
        <v>5000</v>
      </c>
      <c r="Q232" s="60"/>
      <c r="R232" s="60"/>
      <c r="S232" s="60"/>
      <c r="T232" s="57"/>
      <c r="U232" s="60"/>
      <c r="V232" s="60"/>
      <c r="W232" s="60"/>
      <c r="X232" s="60"/>
      <c r="Y232" s="25" t="s">
        <v>12</v>
      </c>
      <c r="Z232" s="18" t="s">
        <v>5</v>
      </c>
      <c r="AA232" s="55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</row>
    <row r="233" spans="1:37" s="21" customFormat="1" ht="256.5" customHeight="1" x14ac:dyDescent="0.25">
      <c r="A233" s="34" t="s">
        <v>404</v>
      </c>
      <c r="B233" s="83" t="s">
        <v>178</v>
      </c>
      <c r="C233" s="131" t="s">
        <v>673</v>
      </c>
      <c r="D233" s="17" t="s">
        <v>77</v>
      </c>
      <c r="E233" s="57">
        <f t="shared" si="30"/>
        <v>7000</v>
      </c>
      <c r="F233" s="60">
        <v>7000</v>
      </c>
      <c r="G233" s="60"/>
      <c r="H233" s="60"/>
      <c r="I233" s="60"/>
      <c r="J233" s="57">
        <f t="shared" si="29"/>
        <v>8000</v>
      </c>
      <c r="K233" s="60">
        <v>8000</v>
      </c>
      <c r="L233" s="60"/>
      <c r="M233" s="60"/>
      <c r="N233" s="60"/>
      <c r="O233" s="57">
        <f t="shared" si="32"/>
        <v>2418</v>
      </c>
      <c r="P233" s="60">
        <v>2418</v>
      </c>
      <c r="Q233" s="60"/>
      <c r="R233" s="60"/>
      <c r="S233" s="60"/>
      <c r="T233" s="57"/>
      <c r="U233" s="60"/>
      <c r="V233" s="60"/>
      <c r="W233" s="60"/>
      <c r="X233" s="60"/>
      <c r="Y233" s="25" t="s">
        <v>10</v>
      </c>
      <c r="Z233" s="18" t="s">
        <v>5</v>
      </c>
      <c r="AA233" s="55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</row>
    <row r="234" spans="1:37" s="21" customFormat="1" ht="300" customHeight="1" x14ac:dyDescent="0.25">
      <c r="A234" s="34" t="s">
        <v>405</v>
      </c>
      <c r="B234" s="83" t="s">
        <v>138</v>
      </c>
      <c r="C234" s="131" t="s">
        <v>673</v>
      </c>
      <c r="D234" s="17" t="s">
        <v>82</v>
      </c>
      <c r="E234" s="57">
        <f t="shared" si="30"/>
        <v>1000</v>
      </c>
      <c r="F234" s="57">
        <v>1000</v>
      </c>
      <c r="G234" s="57"/>
      <c r="H234" s="57"/>
      <c r="I234" s="57"/>
      <c r="J234" s="57">
        <f t="shared" si="29"/>
        <v>1500</v>
      </c>
      <c r="K234" s="57">
        <v>1500</v>
      </c>
      <c r="L234" s="57"/>
      <c r="M234" s="57"/>
      <c r="N234" s="57"/>
      <c r="O234" s="57">
        <f t="shared" si="32"/>
        <v>1500</v>
      </c>
      <c r="P234" s="57">
        <v>1500</v>
      </c>
      <c r="Q234" s="57"/>
      <c r="R234" s="57"/>
      <c r="S234" s="57"/>
      <c r="T234" s="57"/>
      <c r="U234" s="57"/>
      <c r="V234" s="57"/>
      <c r="W234" s="57"/>
      <c r="X234" s="57"/>
      <c r="Y234" s="25" t="s">
        <v>13</v>
      </c>
      <c r="Z234" s="18" t="s">
        <v>5</v>
      </c>
      <c r="AA234" s="55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</row>
    <row r="235" spans="1:37" s="21" customFormat="1" ht="187.5" customHeight="1" x14ac:dyDescent="0.25">
      <c r="A235" s="34" t="s">
        <v>406</v>
      </c>
      <c r="B235" s="83" t="s">
        <v>139</v>
      </c>
      <c r="C235" s="131" t="s">
        <v>175</v>
      </c>
      <c r="D235" s="17" t="s">
        <v>76</v>
      </c>
      <c r="E235" s="57">
        <f t="shared" si="30"/>
        <v>3465</v>
      </c>
      <c r="F235" s="57">
        <v>3465</v>
      </c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25" t="s">
        <v>9</v>
      </c>
      <c r="Z235" s="18" t="s">
        <v>5</v>
      </c>
      <c r="AA235" s="55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</row>
    <row r="236" spans="1:37" s="21" customFormat="1" ht="162" customHeight="1" x14ac:dyDescent="0.25">
      <c r="A236" s="34" t="s">
        <v>407</v>
      </c>
      <c r="B236" s="83" t="s">
        <v>304</v>
      </c>
      <c r="C236" s="131" t="s">
        <v>175</v>
      </c>
      <c r="D236" s="17" t="s">
        <v>76</v>
      </c>
      <c r="E236" s="57">
        <f t="shared" si="30"/>
        <v>1213.5</v>
      </c>
      <c r="F236" s="57">
        <v>1213.5</v>
      </c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25"/>
      <c r="Z236" s="18"/>
      <c r="AA236" s="55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</row>
    <row r="237" spans="1:37" s="21" customFormat="1" ht="277.5" customHeight="1" x14ac:dyDescent="0.25">
      <c r="A237" s="34" t="s">
        <v>408</v>
      </c>
      <c r="B237" s="83" t="s">
        <v>140</v>
      </c>
      <c r="C237" s="131" t="s">
        <v>673</v>
      </c>
      <c r="D237" s="17" t="s">
        <v>76</v>
      </c>
      <c r="E237" s="57">
        <f t="shared" si="30"/>
        <v>8712</v>
      </c>
      <c r="F237" s="57">
        <v>8712</v>
      </c>
      <c r="G237" s="57"/>
      <c r="H237" s="57"/>
      <c r="I237" s="57"/>
      <c r="J237" s="57">
        <f t="shared" si="29"/>
        <v>8800</v>
      </c>
      <c r="K237" s="57">
        <v>8800</v>
      </c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25" t="s">
        <v>9</v>
      </c>
      <c r="Z237" s="18" t="s">
        <v>5</v>
      </c>
      <c r="AA237" s="55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</row>
    <row r="238" spans="1:37" s="21" customFormat="1" ht="78.75" customHeight="1" x14ac:dyDescent="0.25">
      <c r="A238" s="34" t="s">
        <v>409</v>
      </c>
      <c r="B238" s="83" t="s">
        <v>487</v>
      </c>
      <c r="C238" s="131" t="s">
        <v>179</v>
      </c>
      <c r="D238" s="17" t="s">
        <v>88</v>
      </c>
      <c r="E238" s="57">
        <f t="shared" si="30"/>
        <v>38274</v>
      </c>
      <c r="F238" s="57"/>
      <c r="G238" s="57"/>
      <c r="H238" s="57"/>
      <c r="I238" s="57">
        <v>38274</v>
      </c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129"/>
      <c r="Z238" s="25"/>
      <c r="AA238" s="55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</row>
    <row r="239" spans="1:37" s="21" customFormat="1" ht="66.75" customHeight="1" x14ac:dyDescent="0.25">
      <c r="A239" s="34" t="s">
        <v>410</v>
      </c>
      <c r="B239" s="83" t="s">
        <v>42</v>
      </c>
      <c r="C239" s="131" t="s">
        <v>180</v>
      </c>
      <c r="D239" s="17" t="s">
        <v>89</v>
      </c>
      <c r="E239" s="57">
        <f t="shared" si="30"/>
        <v>39738</v>
      </c>
      <c r="F239" s="57"/>
      <c r="G239" s="57"/>
      <c r="H239" s="57"/>
      <c r="I239" s="57">
        <v>39738</v>
      </c>
      <c r="J239" s="57">
        <f t="shared" si="29"/>
        <v>11639.13</v>
      </c>
      <c r="K239" s="57"/>
      <c r="L239" s="57"/>
      <c r="M239" s="57"/>
      <c r="N239" s="57">
        <v>11639.13</v>
      </c>
      <c r="O239" s="57">
        <f t="shared" ref="O239:O244" si="33">P239+Q239+S239</f>
        <v>49500</v>
      </c>
      <c r="P239" s="57"/>
      <c r="Q239" s="57"/>
      <c r="R239" s="57"/>
      <c r="S239" s="57">
        <v>49500</v>
      </c>
      <c r="T239" s="57"/>
      <c r="U239" s="57"/>
      <c r="V239" s="57"/>
      <c r="W239" s="57"/>
      <c r="X239" s="57"/>
      <c r="Y239" s="25"/>
      <c r="Z239" s="25"/>
      <c r="AA239" s="55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</row>
    <row r="240" spans="1:37" s="21" customFormat="1" ht="397.5" customHeight="1" x14ac:dyDescent="0.25">
      <c r="A240" s="34" t="s">
        <v>411</v>
      </c>
      <c r="B240" s="83" t="s">
        <v>98</v>
      </c>
      <c r="C240" s="131" t="s">
        <v>852</v>
      </c>
      <c r="D240" s="17" t="s">
        <v>114</v>
      </c>
      <c r="E240" s="57">
        <f t="shared" si="30"/>
        <v>305443.33199999999</v>
      </c>
      <c r="F240" s="56">
        <v>178481.136</v>
      </c>
      <c r="G240" s="28"/>
      <c r="H240" s="56">
        <v>22455.196</v>
      </c>
      <c r="I240" s="57">
        <v>104507</v>
      </c>
      <c r="J240" s="57">
        <f>K240+M240+N240</f>
        <v>305443.33</v>
      </c>
      <c r="K240" s="57">
        <v>195302.79</v>
      </c>
      <c r="L240" s="28"/>
      <c r="M240" s="57">
        <v>5633.54</v>
      </c>
      <c r="N240" s="57">
        <v>104507</v>
      </c>
      <c r="O240" s="57">
        <f t="shared" si="33"/>
        <v>299809.79000000004</v>
      </c>
      <c r="P240" s="57">
        <v>195302.79</v>
      </c>
      <c r="Q240" s="57"/>
      <c r="R240" s="57"/>
      <c r="S240" s="57">
        <v>104507</v>
      </c>
      <c r="T240" s="57">
        <f t="shared" ref="T240" si="34">U240+V240+X240</f>
        <v>299809.79000000004</v>
      </c>
      <c r="U240" s="57">
        <v>195302.79</v>
      </c>
      <c r="V240" s="57"/>
      <c r="W240" s="57"/>
      <c r="X240" s="57">
        <v>104507</v>
      </c>
      <c r="Y240" s="18"/>
      <c r="Z240" s="18"/>
      <c r="AA240" s="55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</row>
    <row r="241" spans="1:37" s="21" customFormat="1" ht="252" customHeight="1" x14ac:dyDescent="0.25">
      <c r="A241" s="34" t="s">
        <v>412</v>
      </c>
      <c r="B241" s="83" t="s">
        <v>305</v>
      </c>
      <c r="C241" s="131" t="s">
        <v>673</v>
      </c>
      <c r="D241" s="17" t="s">
        <v>78</v>
      </c>
      <c r="E241" s="57">
        <f t="shared" si="30"/>
        <v>8910</v>
      </c>
      <c r="F241" s="60">
        <v>8910</v>
      </c>
      <c r="G241" s="60"/>
      <c r="H241" s="60"/>
      <c r="I241" s="60"/>
      <c r="J241" s="57">
        <f t="shared" si="29"/>
        <v>10000</v>
      </c>
      <c r="K241" s="60">
        <v>10000</v>
      </c>
      <c r="L241" s="60"/>
      <c r="M241" s="60"/>
      <c r="N241" s="60"/>
      <c r="O241" s="57">
        <f t="shared" si="33"/>
        <v>10000</v>
      </c>
      <c r="P241" s="60">
        <v>10000</v>
      </c>
      <c r="Q241" s="60"/>
      <c r="R241" s="60"/>
      <c r="S241" s="60"/>
      <c r="T241" s="57"/>
      <c r="U241" s="60"/>
      <c r="V241" s="60"/>
      <c r="W241" s="60"/>
      <c r="X241" s="60"/>
      <c r="Y241" s="25"/>
      <c r="Z241" s="18"/>
      <c r="AA241" s="55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</row>
    <row r="242" spans="1:37" s="21" customFormat="1" ht="267.75" customHeight="1" x14ac:dyDescent="0.25">
      <c r="A242" s="34" t="s">
        <v>413</v>
      </c>
      <c r="B242" s="83" t="s">
        <v>306</v>
      </c>
      <c r="C242" s="131" t="s">
        <v>673</v>
      </c>
      <c r="D242" s="17" t="s">
        <v>77</v>
      </c>
      <c r="E242" s="57">
        <f t="shared" si="30"/>
        <v>300</v>
      </c>
      <c r="F242" s="60">
        <v>300</v>
      </c>
      <c r="G242" s="60"/>
      <c r="H242" s="60"/>
      <c r="I242" s="60"/>
      <c r="J242" s="57">
        <f t="shared" si="29"/>
        <v>300</v>
      </c>
      <c r="K242" s="60">
        <v>300</v>
      </c>
      <c r="L242" s="60"/>
      <c r="M242" s="60"/>
      <c r="N242" s="60"/>
      <c r="O242" s="57">
        <f t="shared" si="33"/>
        <v>300</v>
      </c>
      <c r="P242" s="60">
        <v>300</v>
      </c>
      <c r="Q242" s="60"/>
      <c r="R242" s="60"/>
      <c r="S242" s="60"/>
      <c r="T242" s="57"/>
      <c r="U242" s="60"/>
      <c r="V242" s="60"/>
      <c r="W242" s="60"/>
      <c r="X242" s="60"/>
      <c r="Y242" s="25"/>
      <c r="Z242" s="18"/>
      <c r="AA242" s="55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</row>
    <row r="243" spans="1:37" s="21" customFormat="1" ht="269.25" customHeight="1" x14ac:dyDescent="0.25">
      <c r="A243" s="34" t="s">
        <v>414</v>
      </c>
      <c r="B243" s="119" t="s">
        <v>768</v>
      </c>
      <c r="C243" s="131" t="s">
        <v>673</v>
      </c>
      <c r="D243" s="17" t="s">
        <v>82</v>
      </c>
      <c r="E243" s="57">
        <f t="shared" si="30"/>
        <v>99.5</v>
      </c>
      <c r="F243" s="57">
        <v>99.5</v>
      </c>
      <c r="G243" s="57"/>
      <c r="H243" s="57"/>
      <c r="I243" s="57"/>
      <c r="J243" s="57">
        <f t="shared" si="29"/>
        <v>100</v>
      </c>
      <c r="K243" s="57">
        <v>100</v>
      </c>
      <c r="L243" s="57"/>
      <c r="M243" s="57"/>
      <c r="N243" s="57"/>
      <c r="O243" s="57">
        <f t="shared" si="33"/>
        <v>100</v>
      </c>
      <c r="P243" s="57">
        <v>100</v>
      </c>
      <c r="Q243" s="57"/>
      <c r="R243" s="57"/>
      <c r="S243" s="57"/>
      <c r="T243" s="57"/>
      <c r="U243" s="57"/>
      <c r="V243" s="57"/>
      <c r="W243" s="57"/>
      <c r="X243" s="57"/>
      <c r="Y243" s="25"/>
      <c r="Z243" s="18"/>
      <c r="AA243" s="55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</row>
    <row r="244" spans="1:37" s="21" customFormat="1" ht="273" customHeight="1" x14ac:dyDescent="0.25">
      <c r="A244" s="34" t="s">
        <v>415</v>
      </c>
      <c r="B244" s="119" t="s">
        <v>486</v>
      </c>
      <c r="C244" s="131" t="s">
        <v>673</v>
      </c>
      <c r="D244" s="17" t="s">
        <v>76</v>
      </c>
      <c r="E244" s="57">
        <f t="shared" si="30"/>
        <v>100</v>
      </c>
      <c r="F244" s="57">
        <v>100</v>
      </c>
      <c r="G244" s="57"/>
      <c r="H244" s="57"/>
      <c r="I244" s="57"/>
      <c r="J244" s="57">
        <f t="shared" si="29"/>
        <v>100</v>
      </c>
      <c r="K244" s="57">
        <v>100</v>
      </c>
      <c r="L244" s="57"/>
      <c r="M244" s="57"/>
      <c r="N244" s="57"/>
      <c r="O244" s="57">
        <f t="shared" si="33"/>
        <v>100</v>
      </c>
      <c r="P244" s="57">
        <v>100</v>
      </c>
      <c r="Q244" s="57"/>
      <c r="R244" s="57"/>
      <c r="S244" s="57"/>
      <c r="T244" s="57"/>
      <c r="U244" s="57"/>
      <c r="V244" s="57"/>
      <c r="W244" s="57"/>
      <c r="X244" s="57"/>
      <c r="Y244" s="25"/>
      <c r="Z244" s="18"/>
      <c r="AA244" s="55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</row>
    <row r="245" spans="1:37" s="21" customFormat="1" ht="144" customHeight="1" x14ac:dyDescent="0.25">
      <c r="A245" s="34" t="s">
        <v>416</v>
      </c>
      <c r="B245" s="83" t="s">
        <v>307</v>
      </c>
      <c r="C245" s="131" t="s">
        <v>853</v>
      </c>
      <c r="D245" s="17" t="s">
        <v>79</v>
      </c>
      <c r="E245" s="57">
        <f t="shared" si="30"/>
        <v>3000</v>
      </c>
      <c r="F245" s="57">
        <v>3000</v>
      </c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25"/>
      <c r="Z245" s="18"/>
      <c r="AA245" s="55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</row>
    <row r="246" spans="1:37" s="21" customFormat="1" ht="157.9" customHeight="1" x14ac:dyDescent="0.25">
      <c r="A246" s="34" t="s">
        <v>417</v>
      </c>
      <c r="B246" s="110" t="s">
        <v>308</v>
      </c>
      <c r="C246" s="112" t="s">
        <v>836</v>
      </c>
      <c r="D246" s="1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>
        <f>P246+Q246+S246</f>
        <v>1000</v>
      </c>
      <c r="P246" s="57">
        <v>1000</v>
      </c>
      <c r="Q246" s="57"/>
      <c r="R246" s="57"/>
      <c r="S246" s="57"/>
      <c r="T246" s="57"/>
      <c r="U246" s="57"/>
      <c r="V246" s="57"/>
      <c r="W246" s="57"/>
      <c r="X246" s="57"/>
      <c r="Y246" s="25"/>
      <c r="Z246" s="18"/>
      <c r="AA246" s="55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</row>
    <row r="247" spans="1:37" s="21" customFormat="1" ht="163.9" customHeight="1" x14ac:dyDescent="0.25">
      <c r="A247" s="34" t="s">
        <v>418</v>
      </c>
      <c r="B247" s="110" t="s">
        <v>519</v>
      </c>
      <c r="C247" s="112" t="s">
        <v>854</v>
      </c>
      <c r="D247" s="116"/>
      <c r="E247" s="57"/>
      <c r="F247" s="120"/>
      <c r="G247" s="120"/>
      <c r="H247" s="120"/>
      <c r="I247" s="121"/>
      <c r="J247" s="57"/>
      <c r="K247" s="114"/>
      <c r="L247" s="120"/>
      <c r="M247" s="120"/>
      <c r="N247" s="121"/>
      <c r="O247" s="57">
        <f>P247+Q247+S247</f>
        <v>2000</v>
      </c>
      <c r="P247" s="114">
        <v>2000</v>
      </c>
      <c r="Q247" s="120"/>
      <c r="R247" s="120"/>
      <c r="S247" s="121"/>
      <c r="T247" s="57"/>
      <c r="U247" s="120"/>
      <c r="V247" s="120"/>
      <c r="W247" s="120"/>
      <c r="X247" s="121"/>
      <c r="Y247" s="25"/>
      <c r="Z247" s="18"/>
      <c r="AA247" s="55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</row>
    <row r="248" spans="1:37" s="21" customFormat="1" ht="186.75" customHeight="1" x14ac:dyDescent="0.25">
      <c r="A248" s="34" t="s">
        <v>419</v>
      </c>
      <c r="B248" s="110" t="s">
        <v>309</v>
      </c>
      <c r="C248" s="112" t="s">
        <v>508</v>
      </c>
      <c r="D248" s="116"/>
      <c r="E248" s="57"/>
      <c r="F248" s="120"/>
      <c r="G248" s="120"/>
      <c r="H248" s="120"/>
      <c r="I248" s="121"/>
      <c r="J248" s="57">
        <f t="shared" si="29"/>
        <v>277777.80000000005</v>
      </c>
      <c r="K248" s="114">
        <v>152222.20000000001</v>
      </c>
      <c r="L248" s="120">
        <v>125555.6</v>
      </c>
      <c r="M248" s="120"/>
      <c r="N248" s="121"/>
      <c r="O248" s="57"/>
      <c r="P248" s="120"/>
      <c r="Q248" s="120"/>
      <c r="R248" s="120"/>
      <c r="S248" s="121"/>
      <c r="T248" s="57"/>
      <c r="U248" s="120"/>
      <c r="V248" s="120"/>
      <c r="W248" s="120"/>
      <c r="X248" s="121"/>
      <c r="Y248" s="25"/>
      <c r="Z248" s="18"/>
      <c r="AA248" s="55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</row>
    <row r="249" spans="1:37" s="21" customFormat="1" ht="267.75" customHeight="1" x14ac:dyDescent="0.25">
      <c r="A249" s="34" t="s">
        <v>420</v>
      </c>
      <c r="B249" s="119" t="s">
        <v>310</v>
      </c>
      <c r="C249" s="131" t="s">
        <v>855</v>
      </c>
      <c r="D249" s="17" t="s">
        <v>76</v>
      </c>
      <c r="E249" s="57">
        <f>SUM(F249:I249)</f>
        <v>100</v>
      </c>
      <c r="F249" s="57">
        <v>100</v>
      </c>
      <c r="G249" s="57"/>
      <c r="H249" s="57"/>
      <c r="I249" s="57"/>
      <c r="J249" s="57">
        <f>K249+L249+N249</f>
        <v>150</v>
      </c>
      <c r="K249" s="57">
        <v>150</v>
      </c>
      <c r="L249" s="57"/>
      <c r="M249" s="57"/>
      <c r="N249" s="57"/>
      <c r="O249" s="57">
        <f>P249+Q249+S249</f>
        <v>150</v>
      </c>
      <c r="P249" s="57">
        <v>150</v>
      </c>
      <c r="Q249" s="57"/>
      <c r="R249" s="57"/>
      <c r="S249" s="57"/>
      <c r="T249" s="57"/>
      <c r="U249" s="57"/>
      <c r="V249" s="57"/>
      <c r="W249" s="57"/>
      <c r="X249" s="57"/>
      <c r="Y249" s="25"/>
      <c r="Z249" s="18"/>
      <c r="AA249" s="55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</row>
    <row r="250" spans="1:37" s="21" customFormat="1" ht="100.5" customHeight="1" x14ac:dyDescent="0.25">
      <c r="A250" s="34" t="s">
        <v>421</v>
      </c>
      <c r="B250" s="119" t="s">
        <v>580</v>
      </c>
      <c r="C250" s="131" t="s">
        <v>582</v>
      </c>
      <c r="D250" s="17"/>
      <c r="E250" s="57">
        <f>F250+G250+H250+I250</f>
        <v>48800</v>
      </c>
      <c r="F250" s="57">
        <v>48800</v>
      </c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25"/>
      <c r="Z250" s="18"/>
      <c r="AA250" s="55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</row>
    <row r="251" spans="1:37" s="21" customFormat="1" ht="145.5" customHeight="1" x14ac:dyDescent="0.25">
      <c r="A251" s="34" t="s">
        <v>422</v>
      </c>
      <c r="B251" s="119" t="s">
        <v>581</v>
      </c>
      <c r="C251" s="131" t="s">
        <v>583</v>
      </c>
      <c r="D251" s="17"/>
      <c r="E251" s="57">
        <f>F251+G251+H251+I251</f>
        <v>30000</v>
      </c>
      <c r="F251" s="57">
        <v>30000</v>
      </c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25"/>
      <c r="Z251" s="18"/>
      <c r="AA251" s="55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</row>
    <row r="252" spans="1:37" s="21" customFormat="1" ht="145.5" customHeight="1" x14ac:dyDescent="0.25">
      <c r="A252" s="34" t="s">
        <v>423</v>
      </c>
      <c r="B252" s="119" t="s">
        <v>585</v>
      </c>
      <c r="C252" s="131" t="s">
        <v>856</v>
      </c>
      <c r="D252" s="17"/>
      <c r="E252" s="57">
        <f>F252+G252+H252+I252</f>
        <v>2200</v>
      </c>
      <c r="F252" s="57">
        <v>2200</v>
      </c>
      <c r="G252" s="57"/>
      <c r="H252" s="57"/>
      <c r="I252" s="57"/>
      <c r="J252" s="57">
        <f>K252+L252+M252+N252</f>
        <v>2200</v>
      </c>
      <c r="K252" s="57">
        <v>2200</v>
      </c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25"/>
      <c r="Z252" s="18"/>
      <c r="AA252" s="55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</row>
    <row r="253" spans="1:37" s="21" customFormat="1" ht="156.75" customHeight="1" x14ac:dyDescent="0.25">
      <c r="A253" s="34" t="s">
        <v>424</v>
      </c>
      <c r="B253" s="119" t="s">
        <v>638</v>
      </c>
      <c r="C253" s="131" t="s">
        <v>668</v>
      </c>
      <c r="D253" s="17"/>
      <c r="E253" s="57">
        <f>F253+G253+H253+I253</f>
        <v>19268.691999999999</v>
      </c>
      <c r="F253" s="57">
        <v>19268.691999999999</v>
      </c>
      <c r="G253" s="57"/>
      <c r="H253" s="57"/>
      <c r="I253" s="57"/>
      <c r="J253" s="57">
        <f>K253+L253+M253+N253</f>
        <v>17471</v>
      </c>
      <c r="K253" s="57">
        <v>16878.25</v>
      </c>
      <c r="L253" s="57">
        <v>592.75</v>
      </c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25"/>
      <c r="Z253" s="18"/>
      <c r="AA253" s="55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</row>
    <row r="254" spans="1:37" s="21" customFormat="1" ht="261" customHeight="1" x14ac:dyDescent="0.25">
      <c r="A254" s="34" t="s">
        <v>425</v>
      </c>
      <c r="B254" s="119" t="s">
        <v>660</v>
      </c>
      <c r="C254" s="131" t="s">
        <v>505</v>
      </c>
      <c r="D254" s="17"/>
      <c r="E254" s="57"/>
      <c r="F254" s="57"/>
      <c r="G254" s="57"/>
      <c r="H254" s="57"/>
      <c r="I254" s="57"/>
      <c r="J254" s="57">
        <f>K254+L254+M254+N254</f>
        <v>25642</v>
      </c>
      <c r="K254" s="57">
        <v>6756</v>
      </c>
      <c r="L254" s="57">
        <v>18886</v>
      </c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25"/>
      <c r="Z254" s="18"/>
      <c r="AA254" s="55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</row>
    <row r="255" spans="1:37" ht="28.9" customHeight="1" x14ac:dyDescent="0.25">
      <c r="A255" s="145" t="s">
        <v>14</v>
      </c>
      <c r="B255" s="145"/>
      <c r="C255" s="145"/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5"/>
      <c r="Z255" s="145"/>
      <c r="AA255" s="26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</row>
    <row r="256" spans="1:37" s="21" customFormat="1" ht="82.5" customHeight="1" x14ac:dyDescent="0.25">
      <c r="A256" s="81" t="s">
        <v>426</v>
      </c>
      <c r="B256" s="83" t="s">
        <v>20</v>
      </c>
      <c r="C256" s="131" t="s">
        <v>857</v>
      </c>
      <c r="D256" s="17" t="s">
        <v>83</v>
      </c>
      <c r="E256" s="57">
        <f t="shared" ref="E256:E263" si="35">SUM(F256:I256)</f>
        <v>5841</v>
      </c>
      <c r="F256" s="57">
        <v>5841</v>
      </c>
      <c r="G256" s="57"/>
      <c r="H256" s="57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25"/>
      <c r="Z256" s="25" t="s">
        <v>19</v>
      </c>
      <c r="AA256" s="55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</row>
    <row r="257" spans="1:37" s="21" customFormat="1" ht="87.75" customHeight="1" x14ac:dyDescent="0.25">
      <c r="A257" s="81" t="s">
        <v>427</v>
      </c>
      <c r="B257" s="83" t="s">
        <v>21</v>
      </c>
      <c r="C257" s="131" t="s">
        <v>858</v>
      </c>
      <c r="D257" s="17" t="s">
        <v>83</v>
      </c>
      <c r="E257" s="57">
        <f t="shared" si="35"/>
        <v>6999.3</v>
      </c>
      <c r="F257" s="57">
        <v>6999.3</v>
      </c>
      <c r="G257" s="57"/>
      <c r="H257" s="57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25"/>
      <c r="Z257" s="25" t="s">
        <v>19</v>
      </c>
      <c r="AA257" s="55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</row>
    <row r="258" spans="1:37" s="21" customFormat="1" ht="84.75" customHeight="1" x14ac:dyDescent="0.25">
      <c r="A258" s="81" t="s">
        <v>428</v>
      </c>
      <c r="B258" s="83" t="s">
        <v>590</v>
      </c>
      <c r="C258" s="131" t="s">
        <v>857</v>
      </c>
      <c r="D258" s="17" t="s">
        <v>83</v>
      </c>
      <c r="E258" s="57">
        <f t="shared" si="35"/>
        <v>5514.3</v>
      </c>
      <c r="F258" s="57">
        <v>5514.3</v>
      </c>
      <c r="G258" s="57"/>
      <c r="H258" s="57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25"/>
      <c r="Z258" s="25" t="s">
        <v>19</v>
      </c>
      <c r="AA258" s="55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</row>
    <row r="259" spans="1:37" s="21" customFormat="1" ht="90.75" customHeight="1" x14ac:dyDescent="0.25">
      <c r="A259" s="81" t="s">
        <v>429</v>
      </c>
      <c r="B259" s="83" t="s">
        <v>22</v>
      </c>
      <c r="C259" s="131" t="s">
        <v>857</v>
      </c>
      <c r="D259" s="17" t="s">
        <v>83</v>
      </c>
      <c r="E259" s="57">
        <f t="shared" si="35"/>
        <v>11187</v>
      </c>
      <c r="F259" s="57">
        <v>11187</v>
      </c>
      <c r="G259" s="57"/>
      <c r="H259" s="57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25"/>
      <c r="Z259" s="25" t="s">
        <v>19</v>
      </c>
      <c r="AA259" s="55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</row>
    <row r="260" spans="1:37" s="21" customFormat="1" ht="146.25" customHeight="1" x14ac:dyDescent="0.25">
      <c r="A260" s="81" t="s">
        <v>793</v>
      </c>
      <c r="B260" s="83" t="s">
        <v>611</v>
      </c>
      <c r="C260" s="131" t="s">
        <v>859</v>
      </c>
      <c r="D260" s="17" t="s">
        <v>83</v>
      </c>
      <c r="E260" s="57">
        <f>SUM(F260:I260)</f>
        <v>6036.9059999999999</v>
      </c>
      <c r="F260" s="57">
        <v>5738.4059999999999</v>
      </c>
      <c r="G260" s="57">
        <v>298.5</v>
      </c>
      <c r="H260" s="57"/>
      <c r="I260" s="60"/>
      <c r="J260" s="60">
        <f>K260+L260+N260</f>
        <v>100</v>
      </c>
      <c r="K260" s="60"/>
      <c r="L260" s="60"/>
      <c r="M260" s="60"/>
      <c r="N260" s="60">
        <v>100</v>
      </c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25"/>
      <c r="Z260" s="25" t="s">
        <v>19</v>
      </c>
      <c r="AA260" s="55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</row>
    <row r="261" spans="1:37" s="21" customFormat="1" ht="91.9" customHeight="1" x14ac:dyDescent="0.25">
      <c r="A261" s="81" t="s">
        <v>430</v>
      </c>
      <c r="B261" s="83" t="s">
        <v>779</v>
      </c>
      <c r="C261" s="118" t="s">
        <v>860</v>
      </c>
      <c r="D261" s="17"/>
      <c r="E261" s="57">
        <f t="shared" si="35"/>
        <v>793.5</v>
      </c>
      <c r="F261" s="57">
        <v>495</v>
      </c>
      <c r="G261" s="57">
        <v>298.5</v>
      </c>
      <c r="H261" s="57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25"/>
      <c r="Z261" s="25"/>
      <c r="AA261" s="55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</row>
    <row r="262" spans="1:37" s="21" customFormat="1" ht="91.9" customHeight="1" x14ac:dyDescent="0.25">
      <c r="A262" s="81" t="s">
        <v>431</v>
      </c>
      <c r="B262" s="83" t="s">
        <v>612</v>
      </c>
      <c r="C262" s="118" t="s">
        <v>861</v>
      </c>
      <c r="D262" s="17"/>
      <c r="E262" s="57">
        <f t="shared" si="35"/>
        <v>595.5</v>
      </c>
      <c r="F262" s="57">
        <v>297</v>
      </c>
      <c r="G262" s="57">
        <v>298.5</v>
      </c>
      <c r="H262" s="57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25"/>
      <c r="Z262" s="25"/>
      <c r="AA262" s="55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</row>
    <row r="263" spans="1:37" s="21" customFormat="1" ht="147" customHeight="1" x14ac:dyDescent="0.25">
      <c r="A263" s="81" t="s">
        <v>432</v>
      </c>
      <c r="B263" s="83" t="s">
        <v>141</v>
      </c>
      <c r="C263" s="131" t="s">
        <v>862</v>
      </c>
      <c r="D263" s="17" t="s">
        <v>75</v>
      </c>
      <c r="E263" s="57">
        <f t="shared" si="35"/>
        <v>12222</v>
      </c>
      <c r="F263" s="57">
        <v>11200</v>
      </c>
      <c r="G263" s="57"/>
      <c r="H263" s="57"/>
      <c r="I263" s="122">
        <v>1022</v>
      </c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25"/>
      <c r="Z263" s="25" t="s">
        <v>19</v>
      </c>
      <c r="AA263" s="55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</row>
    <row r="264" spans="1:37" s="21" customFormat="1" ht="109.5" customHeight="1" x14ac:dyDescent="0.25">
      <c r="A264" s="81" t="s">
        <v>433</v>
      </c>
      <c r="B264" s="117" t="s">
        <v>351</v>
      </c>
      <c r="C264" s="118" t="s">
        <v>845</v>
      </c>
      <c r="D264" s="17"/>
      <c r="E264" s="57"/>
      <c r="F264" s="57"/>
      <c r="G264" s="57"/>
      <c r="H264" s="57"/>
      <c r="I264" s="60"/>
      <c r="J264" s="60">
        <f t="shared" ref="J264:J278" si="36">K264+L264+N264</f>
        <v>10500</v>
      </c>
      <c r="K264" s="60">
        <v>10500</v>
      </c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25"/>
      <c r="Z264" s="25"/>
      <c r="AA264" s="55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</row>
    <row r="265" spans="1:37" s="21" customFormat="1" ht="165.75" customHeight="1" x14ac:dyDescent="0.25">
      <c r="A265" s="81" t="s">
        <v>434</v>
      </c>
      <c r="B265" s="83" t="s">
        <v>654</v>
      </c>
      <c r="C265" s="131" t="s">
        <v>644</v>
      </c>
      <c r="D265" s="17" t="s">
        <v>94</v>
      </c>
      <c r="E265" s="57">
        <f>SUM(F265:I265)</f>
        <v>2368.21</v>
      </c>
      <c r="F265" s="57">
        <v>2192.21</v>
      </c>
      <c r="G265" s="57"/>
      <c r="H265" s="57"/>
      <c r="I265" s="60">
        <v>176</v>
      </c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25"/>
      <c r="Z265" s="25"/>
      <c r="AA265" s="55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</row>
    <row r="266" spans="1:37" s="21" customFormat="1" ht="178.5" customHeight="1" x14ac:dyDescent="0.25">
      <c r="A266" s="81" t="s">
        <v>435</v>
      </c>
      <c r="B266" s="83" t="s">
        <v>651</v>
      </c>
      <c r="C266" s="131" t="s">
        <v>863</v>
      </c>
      <c r="D266" s="17" t="s">
        <v>94</v>
      </c>
      <c r="E266" s="57">
        <f>SUM(F266:I266)</f>
        <v>2292.21</v>
      </c>
      <c r="F266" s="57">
        <v>2192.21</v>
      </c>
      <c r="G266" s="57"/>
      <c r="H266" s="57"/>
      <c r="I266" s="60">
        <v>100</v>
      </c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25"/>
      <c r="Z266" s="25"/>
      <c r="AA266" s="55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</row>
    <row r="267" spans="1:37" s="21" customFormat="1" ht="165.75" customHeight="1" x14ac:dyDescent="0.25">
      <c r="A267" s="81" t="s">
        <v>436</v>
      </c>
      <c r="B267" s="83" t="s">
        <v>621</v>
      </c>
      <c r="C267" s="131" t="s">
        <v>485</v>
      </c>
      <c r="D267" s="17" t="s">
        <v>110</v>
      </c>
      <c r="E267" s="57">
        <f>SUM(F267:I267)</f>
        <v>800</v>
      </c>
      <c r="F267" s="57">
        <v>800</v>
      </c>
      <c r="G267" s="57"/>
      <c r="H267" s="57"/>
      <c r="I267" s="60"/>
      <c r="J267" s="60">
        <f t="shared" si="36"/>
        <v>800</v>
      </c>
      <c r="K267" s="60">
        <v>800</v>
      </c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25"/>
      <c r="Z267" s="25"/>
      <c r="AA267" s="55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</row>
    <row r="268" spans="1:37" s="21" customFormat="1" ht="88.15" customHeight="1" x14ac:dyDescent="0.25">
      <c r="A268" s="81" t="s">
        <v>437</v>
      </c>
      <c r="B268" s="83" t="s">
        <v>142</v>
      </c>
      <c r="C268" s="131" t="s">
        <v>864</v>
      </c>
      <c r="D268" s="17" t="s">
        <v>110</v>
      </c>
      <c r="E268" s="57">
        <f>SUM(F268:I268)</f>
        <v>2000</v>
      </c>
      <c r="F268" s="57">
        <v>2000</v>
      </c>
      <c r="G268" s="57"/>
      <c r="H268" s="57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25"/>
      <c r="Z268" s="25"/>
      <c r="AA268" s="55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</row>
    <row r="269" spans="1:37" s="21" customFormat="1" ht="88.15" customHeight="1" x14ac:dyDescent="0.25">
      <c r="A269" s="81" t="s">
        <v>438</v>
      </c>
      <c r="B269" s="83" t="s">
        <v>769</v>
      </c>
      <c r="C269" s="131" t="s">
        <v>484</v>
      </c>
      <c r="D269" s="17"/>
      <c r="E269" s="57"/>
      <c r="F269" s="57"/>
      <c r="G269" s="57"/>
      <c r="H269" s="57"/>
      <c r="I269" s="60"/>
      <c r="J269" s="60">
        <f>K269+L269+M269+N269</f>
        <v>186.6</v>
      </c>
      <c r="K269" s="60">
        <v>186.6</v>
      </c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25"/>
      <c r="Z269" s="25"/>
      <c r="AA269" s="55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</row>
    <row r="270" spans="1:37" s="21" customFormat="1" ht="104.25" customHeight="1" x14ac:dyDescent="0.25">
      <c r="A270" s="81" t="s">
        <v>439</v>
      </c>
      <c r="B270" s="83" t="s">
        <v>143</v>
      </c>
      <c r="C270" s="131" t="s">
        <v>864</v>
      </c>
      <c r="D270" s="17" t="s">
        <v>110</v>
      </c>
      <c r="E270" s="57">
        <f>SUM(F270:I270)</f>
        <v>2000</v>
      </c>
      <c r="F270" s="57">
        <v>2000</v>
      </c>
      <c r="G270" s="57"/>
      <c r="H270" s="57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25"/>
      <c r="Z270" s="25"/>
      <c r="AA270" s="55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</row>
    <row r="271" spans="1:37" s="21" customFormat="1" ht="104.25" customHeight="1" x14ac:dyDescent="0.25">
      <c r="A271" s="81" t="s">
        <v>440</v>
      </c>
      <c r="B271" s="83" t="s">
        <v>598</v>
      </c>
      <c r="C271" s="131" t="s">
        <v>484</v>
      </c>
      <c r="D271" s="17"/>
      <c r="E271" s="57"/>
      <c r="F271" s="57"/>
      <c r="G271" s="57"/>
      <c r="H271" s="57"/>
      <c r="I271" s="60"/>
      <c r="J271" s="60">
        <f t="shared" si="36"/>
        <v>2000</v>
      </c>
      <c r="K271" s="60">
        <v>2000</v>
      </c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25"/>
      <c r="Z271" s="25"/>
      <c r="AA271" s="55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</row>
    <row r="272" spans="1:37" s="21" customFormat="1" ht="104.25" customHeight="1" x14ac:dyDescent="0.25">
      <c r="A272" s="81" t="s">
        <v>441</v>
      </c>
      <c r="B272" s="83" t="s">
        <v>628</v>
      </c>
      <c r="C272" s="131" t="s">
        <v>484</v>
      </c>
      <c r="D272" s="17"/>
      <c r="E272" s="57"/>
      <c r="F272" s="57"/>
      <c r="G272" s="57"/>
      <c r="H272" s="57"/>
      <c r="I272" s="60"/>
      <c r="J272" s="60">
        <f t="shared" si="36"/>
        <v>367.2</v>
      </c>
      <c r="K272" s="60">
        <v>367.2</v>
      </c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25"/>
      <c r="Z272" s="25"/>
      <c r="AA272" s="55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</row>
    <row r="273" spans="1:37" s="21" customFormat="1" ht="84" customHeight="1" x14ac:dyDescent="0.25">
      <c r="A273" s="81" t="s">
        <v>442</v>
      </c>
      <c r="B273" s="83" t="s">
        <v>629</v>
      </c>
      <c r="C273" s="131" t="s">
        <v>484</v>
      </c>
      <c r="D273" s="17"/>
      <c r="E273" s="57"/>
      <c r="F273" s="57"/>
      <c r="G273" s="57"/>
      <c r="H273" s="57"/>
      <c r="I273" s="60"/>
      <c r="J273" s="60">
        <f t="shared" si="36"/>
        <v>2000</v>
      </c>
      <c r="K273" s="60">
        <v>2000</v>
      </c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25"/>
      <c r="Z273" s="25"/>
      <c r="AA273" s="55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</row>
    <row r="274" spans="1:37" s="21" customFormat="1" ht="84" customHeight="1" x14ac:dyDescent="0.25">
      <c r="A274" s="81" t="s">
        <v>443</v>
      </c>
      <c r="B274" s="83" t="s">
        <v>630</v>
      </c>
      <c r="C274" s="131" t="s">
        <v>484</v>
      </c>
      <c r="D274" s="17"/>
      <c r="E274" s="57"/>
      <c r="F274" s="57"/>
      <c r="G274" s="57"/>
      <c r="H274" s="57"/>
      <c r="I274" s="60"/>
      <c r="J274" s="60">
        <f t="shared" si="36"/>
        <v>367.2</v>
      </c>
      <c r="K274" s="60">
        <v>367.2</v>
      </c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25"/>
      <c r="Z274" s="25"/>
      <c r="AA274" s="55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</row>
    <row r="275" spans="1:37" s="21" customFormat="1" ht="93.75" customHeight="1" x14ac:dyDescent="0.25">
      <c r="A275" s="81" t="s">
        <v>444</v>
      </c>
      <c r="B275" s="83" t="s">
        <v>622</v>
      </c>
      <c r="C275" s="131" t="s">
        <v>484</v>
      </c>
      <c r="D275" s="17"/>
      <c r="E275" s="57"/>
      <c r="F275" s="57"/>
      <c r="G275" s="57"/>
      <c r="H275" s="57"/>
      <c r="I275" s="60"/>
      <c r="J275" s="60">
        <f>K275+L275+M275+N275</f>
        <v>2367.59</v>
      </c>
      <c r="K275" s="60">
        <v>2367.59</v>
      </c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25"/>
      <c r="Z275" s="25"/>
      <c r="AA275" s="55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</row>
    <row r="276" spans="1:37" s="21" customFormat="1" ht="128.25" customHeight="1" x14ac:dyDescent="0.25">
      <c r="A276" s="81" t="s">
        <v>445</v>
      </c>
      <c r="B276" s="83" t="s">
        <v>623</v>
      </c>
      <c r="C276" s="131" t="s">
        <v>484</v>
      </c>
      <c r="D276" s="17"/>
      <c r="E276" s="57"/>
      <c r="F276" s="57"/>
      <c r="G276" s="57"/>
      <c r="H276" s="57"/>
      <c r="I276" s="60"/>
      <c r="J276" s="60">
        <f t="shared" si="36"/>
        <v>2367.59</v>
      </c>
      <c r="K276" s="60">
        <v>2367.59</v>
      </c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25"/>
      <c r="Z276" s="25"/>
      <c r="AA276" s="55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</row>
    <row r="277" spans="1:37" s="21" customFormat="1" ht="171" customHeight="1" x14ac:dyDescent="0.25">
      <c r="A277" s="81" t="s">
        <v>446</v>
      </c>
      <c r="B277" s="83" t="s">
        <v>144</v>
      </c>
      <c r="C277" s="131" t="s">
        <v>759</v>
      </c>
      <c r="D277" s="109" t="s">
        <v>108</v>
      </c>
      <c r="E277" s="57">
        <f>SUM(F277:I277)</f>
        <v>5295.7</v>
      </c>
      <c r="F277" s="57">
        <v>4990</v>
      </c>
      <c r="G277" s="57"/>
      <c r="H277" s="57"/>
      <c r="I277" s="60">
        <v>305.7</v>
      </c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25"/>
      <c r="Z277" s="25"/>
      <c r="AA277" s="55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</row>
    <row r="278" spans="1:37" s="21" customFormat="1" ht="132" customHeight="1" x14ac:dyDescent="0.25">
      <c r="A278" s="81" t="s">
        <v>447</v>
      </c>
      <c r="B278" s="83" t="s">
        <v>104</v>
      </c>
      <c r="C278" s="131" t="s">
        <v>865</v>
      </c>
      <c r="D278" s="109" t="s">
        <v>108</v>
      </c>
      <c r="E278" s="57">
        <f>SUM(F278:I278)</f>
        <v>6661</v>
      </c>
      <c r="F278" s="57">
        <v>6400</v>
      </c>
      <c r="G278" s="57"/>
      <c r="H278" s="57"/>
      <c r="I278" s="60">
        <v>261</v>
      </c>
      <c r="J278" s="60">
        <f t="shared" si="36"/>
        <v>73.099999999999994</v>
      </c>
      <c r="K278" s="60"/>
      <c r="L278" s="60"/>
      <c r="M278" s="60"/>
      <c r="N278" s="60">
        <v>73.099999999999994</v>
      </c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25"/>
      <c r="Z278" s="25"/>
      <c r="AA278" s="55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</row>
    <row r="279" spans="1:37" s="21" customFormat="1" ht="409.5" customHeight="1" x14ac:dyDescent="0.25">
      <c r="A279" s="81" t="s">
        <v>448</v>
      </c>
      <c r="B279" s="83" t="s">
        <v>98</v>
      </c>
      <c r="C279" s="131" t="s">
        <v>770</v>
      </c>
      <c r="D279" s="17" t="s">
        <v>115</v>
      </c>
      <c r="E279" s="57">
        <f>SUM(F279:I279)</f>
        <v>15237.558999999999</v>
      </c>
      <c r="F279" s="56">
        <v>7398.3389999999999</v>
      </c>
      <c r="G279" s="37"/>
      <c r="H279" s="56">
        <v>1120.22</v>
      </c>
      <c r="I279" s="57">
        <v>6719</v>
      </c>
      <c r="J279" s="60">
        <f>K279+L279+N279+M279</f>
        <v>15237.55</v>
      </c>
      <c r="K279" s="57">
        <v>8518.5499999999993</v>
      </c>
      <c r="L279" s="57"/>
      <c r="M279" s="57"/>
      <c r="N279" s="57">
        <v>6719</v>
      </c>
      <c r="O279" s="60">
        <f>P279+Q279+S279</f>
        <v>15237.55</v>
      </c>
      <c r="P279" s="57">
        <v>8518.5499999999993</v>
      </c>
      <c r="Q279" s="57"/>
      <c r="R279" s="57"/>
      <c r="S279" s="57">
        <v>6719</v>
      </c>
      <c r="T279" s="60">
        <f t="shared" ref="T279" si="37">U279+V279+X279</f>
        <v>15237.55</v>
      </c>
      <c r="U279" s="57">
        <v>8518.5499999999993</v>
      </c>
      <c r="V279" s="57"/>
      <c r="W279" s="57"/>
      <c r="X279" s="57">
        <v>6719</v>
      </c>
      <c r="Y279" s="18"/>
      <c r="Z279" s="18"/>
      <c r="AA279" s="55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</row>
    <row r="280" spans="1:37" s="21" customFormat="1" ht="141.75" customHeight="1" x14ac:dyDescent="0.25">
      <c r="A280" s="81" t="s">
        <v>449</v>
      </c>
      <c r="B280" s="83" t="s">
        <v>637</v>
      </c>
      <c r="C280" s="118" t="s">
        <v>868</v>
      </c>
      <c r="D280" s="17"/>
      <c r="E280" s="57">
        <f>F280+G280+H280+I280</f>
        <v>1741.68</v>
      </c>
      <c r="F280" s="56">
        <v>1741.68</v>
      </c>
      <c r="G280" s="28"/>
      <c r="H280" s="56"/>
      <c r="I280" s="57"/>
      <c r="J280" s="60">
        <f>K280+L280+M280+N280</f>
        <v>4614</v>
      </c>
      <c r="K280" s="57">
        <v>3229.8</v>
      </c>
      <c r="L280" s="57">
        <v>1384.2</v>
      </c>
      <c r="M280" s="57"/>
      <c r="N280" s="57"/>
      <c r="O280" s="60"/>
      <c r="P280" s="57"/>
      <c r="Q280" s="57"/>
      <c r="R280" s="57"/>
      <c r="S280" s="57"/>
      <c r="T280" s="60"/>
      <c r="U280" s="57"/>
      <c r="V280" s="57"/>
      <c r="W280" s="57"/>
      <c r="X280" s="57"/>
      <c r="Y280" s="18"/>
      <c r="Z280" s="18"/>
      <c r="AA280" s="55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</row>
    <row r="281" spans="1:37" s="21" customFormat="1" ht="84" customHeight="1" x14ac:dyDescent="0.25">
      <c r="A281" s="81" t="s">
        <v>450</v>
      </c>
      <c r="B281" s="83" t="s">
        <v>591</v>
      </c>
      <c r="C281" s="131" t="s">
        <v>866</v>
      </c>
      <c r="D281" s="17"/>
      <c r="E281" s="57">
        <f>F281+G281+H281+I281</f>
        <v>2200</v>
      </c>
      <c r="F281" s="56">
        <v>2200</v>
      </c>
      <c r="G281" s="37"/>
      <c r="H281" s="56"/>
      <c r="I281" s="57"/>
      <c r="J281" s="60">
        <f>K281+L281+M281+N281</f>
        <v>2200</v>
      </c>
      <c r="K281" s="57">
        <v>2200</v>
      </c>
      <c r="L281" s="57"/>
      <c r="M281" s="57"/>
      <c r="N281" s="57"/>
      <c r="O281" s="60"/>
      <c r="P281" s="57"/>
      <c r="Q281" s="57"/>
      <c r="R281" s="57"/>
      <c r="S281" s="57"/>
      <c r="T281" s="60"/>
      <c r="U281" s="57"/>
      <c r="V281" s="57"/>
      <c r="W281" s="57"/>
      <c r="X281" s="57"/>
      <c r="Y281" s="18"/>
      <c r="Z281" s="18"/>
      <c r="AA281" s="55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</row>
    <row r="282" spans="1:37" s="21" customFormat="1" ht="162.75" customHeight="1" x14ac:dyDescent="0.25">
      <c r="A282" s="81" t="s">
        <v>451</v>
      </c>
      <c r="B282" s="83" t="s">
        <v>771</v>
      </c>
      <c r="C282" s="131" t="s">
        <v>867</v>
      </c>
      <c r="D282" s="17"/>
      <c r="E282" s="57"/>
      <c r="F282" s="56"/>
      <c r="G282" s="37"/>
      <c r="H282" s="56"/>
      <c r="I282" s="57"/>
      <c r="J282" s="60">
        <f>K282+L282+M282+N282</f>
        <v>41869.760000000002</v>
      </c>
      <c r="K282" s="57">
        <v>41869.760000000002</v>
      </c>
      <c r="L282" s="57"/>
      <c r="M282" s="57"/>
      <c r="N282" s="57"/>
      <c r="O282" s="60"/>
      <c r="P282" s="57"/>
      <c r="Q282" s="57"/>
      <c r="R282" s="57"/>
      <c r="S282" s="57"/>
      <c r="T282" s="60"/>
      <c r="U282" s="57"/>
      <c r="V282" s="57"/>
      <c r="W282" s="57"/>
      <c r="X282" s="57"/>
      <c r="Y282" s="18"/>
      <c r="Z282" s="18"/>
      <c r="AA282" s="55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</row>
    <row r="283" spans="1:37" s="21" customFormat="1" ht="84" customHeight="1" x14ac:dyDescent="0.25">
      <c r="A283" s="81" t="s">
        <v>452</v>
      </c>
      <c r="B283" s="133" t="s">
        <v>592</v>
      </c>
      <c r="C283" s="131" t="s">
        <v>841</v>
      </c>
      <c r="D283" s="17"/>
      <c r="E283" s="57"/>
      <c r="F283" s="56"/>
      <c r="G283" s="37"/>
      <c r="H283" s="56"/>
      <c r="I283" s="57"/>
      <c r="J283" s="60">
        <f>K283+L283+M283+N283</f>
        <v>9900</v>
      </c>
      <c r="K283" s="114">
        <v>9900</v>
      </c>
      <c r="L283" s="57"/>
      <c r="M283" s="57"/>
      <c r="N283" s="57"/>
      <c r="O283" s="60"/>
      <c r="P283" s="57"/>
      <c r="Q283" s="57"/>
      <c r="R283" s="57"/>
      <c r="S283" s="57"/>
      <c r="T283" s="60"/>
      <c r="U283" s="57"/>
      <c r="V283" s="57"/>
      <c r="W283" s="57"/>
      <c r="X283" s="57"/>
      <c r="Y283" s="18"/>
      <c r="Z283" s="18"/>
      <c r="AA283" s="55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</row>
    <row r="284" spans="1:37" s="21" customFormat="1" ht="84" customHeight="1" x14ac:dyDescent="0.25">
      <c r="A284" s="81" t="s">
        <v>453</v>
      </c>
      <c r="B284" s="133" t="s">
        <v>593</v>
      </c>
      <c r="C284" s="131" t="s">
        <v>841</v>
      </c>
      <c r="D284" s="17"/>
      <c r="E284" s="57"/>
      <c r="F284" s="56"/>
      <c r="G284" s="37"/>
      <c r="H284" s="56"/>
      <c r="I284" s="57"/>
      <c r="J284" s="60">
        <f t="shared" ref="J284:J288" si="38">K284+L284+M284+N284</f>
        <v>4200</v>
      </c>
      <c r="K284" s="114">
        <v>4200</v>
      </c>
      <c r="L284" s="57"/>
      <c r="M284" s="57"/>
      <c r="N284" s="57"/>
      <c r="O284" s="60"/>
      <c r="P284" s="57"/>
      <c r="Q284" s="57"/>
      <c r="R284" s="57"/>
      <c r="S284" s="57"/>
      <c r="T284" s="60"/>
      <c r="U284" s="57"/>
      <c r="V284" s="57"/>
      <c r="W284" s="57"/>
      <c r="X284" s="57"/>
      <c r="Y284" s="18"/>
      <c r="Z284" s="18"/>
      <c r="AA284" s="55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</row>
    <row r="285" spans="1:37" s="21" customFormat="1" ht="84" customHeight="1" x14ac:dyDescent="0.25">
      <c r="A285" s="81" t="s">
        <v>454</v>
      </c>
      <c r="B285" s="133" t="s">
        <v>594</v>
      </c>
      <c r="C285" s="131" t="s">
        <v>892</v>
      </c>
      <c r="D285" s="17"/>
      <c r="E285" s="57"/>
      <c r="F285" s="56"/>
      <c r="G285" s="37"/>
      <c r="H285" s="56"/>
      <c r="I285" s="57"/>
      <c r="J285" s="60">
        <f t="shared" si="38"/>
        <v>15700</v>
      </c>
      <c r="K285" s="114">
        <v>15700</v>
      </c>
      <c r="L285" s="57"/>
      <c r="M285" s="57"/>
      <c r="N285" s="57"/>
      <c r="O285" s="60"/>
      <c r="P285" s="57"/>
      <c r="Q285" s="57"/>
      <c r="R285" s="57"/>
      <c r="S285" s="57"/>
      <c r="T285" s="60"/>
      <c r="U285" s="57"/>
      <c r="V285" s="57"/>
      <c r="W285" s="57"/>
      <c r="X285" s="57"/>
      <c r="Y285" s="18"/>
      <c r="Z285" s="18"/>
      <c r="AA285" s="55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</row>
    <row r="286" spans="1:37" s="21" customFormat="1" ht="84" customHeight="1" x14ac:dyDescent="0.25">
      <c r="A286" s="81" t="s">
        <v>455</v>
      </c>
      <c r="B286" s="133" t="s">
        <v>595</v>
      </c>
      <c r="C286" s="131" t="s">
        <v>892</v>
      </c>
      <c r="D286" s="17"/>
      <c r="E286" s="57"/>
      <c r="F286" s="56"/>
      <c r="G286" s="37"/>
      <c r="H286" s="56"/>
      <c r="I286" s="57"/>
      <c r="J286" s="60">
        <f t="shared" si="38"/>
        <v>5900</v>
      </c>
      <c r="K286" s="114">
        <v>5900</v>
      </c>
      <c r="L286" s="57"/>
      <c r="M286" s="57"/>
      <c r="N286" s="57"/>
      <c r="O286" s="60"/>
      <c r="P286" s="57"/>
      <c r="Q286" s="57"/>
      <c r="R286" s="57"/>
      <c r="S286" s="57"/>
      <c r="T286" s="60"/>
      <c r="U286" s="57"/>
      <c r="V286" s="57"/>
      <c r="W286" s="57"/>
      <c r="X286" s="57"/>
      <c r="Y286" s="18"/>
      <c r="Z286" s="18"/>
      <c r="AA286" s="55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</row>
    <row r="287" spans="1:37" s="21" customFormat="1" ht="84" customHeight="1" x14ac:dyDescent="0.25">
      <c r="A287" s="81" t="s">
        <v>456</v>
      </c>
      <c r="B287" s="133" t="s">
        <v>596</v>
      </c>
      <c r="C287" s="131" t="s">
        <v>841</v>
      </c>
      <c r="D287" s="17"/>
      <c r="E287" s="57"/>
      <c r="F287" s="56"/>
      <c r="G287" s="37"/>
      <c r="H287" s="56"/>
      <c r="I287" s="57"/>
      <c r="J287" s="60">
        <f t="shared" si="38"/>
        <v>6700</v>
      </c>
      <c r="K287" s="114">
        <v>6700</v>
      </c>
      <c r="L287" s="57"/>
      <c r="M287" s="57"/>
      <c r="N287" s="57"/>
      <c r="O287" s="60"/>
      <c r="P287" s="57"/>
      <c r="Q287" s="57"/>
      <c r="R287" s="57"/>
      <c r="S287" s="57"/>
      <c r="T287" s="60"/>
      <c r="U287" s="57"/>
      <c r="V287" s="57"/>
      <c r="W287" s="57"/>
      <c r="X287" s="57"/>
      <c r="Y287" s="18"/>
      <c r="Z287" s="18"/>
      <c r="AA287" s="55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</row>
    <row r="288" spans="1:37" s="21" customFormat="1" ht="84" customHeight="1" x14ac:dyDescent="0.25">
      <c r="A288" s="81" t="s">
        <v>457</v>
      </c>
      <c r="B288" s="133" t="s">
        <v>870</v>
      </c>
      <c r="C288" s="131" t="s">
        <v>869</v>
      </c>
      <c r="D288" s="17"/>
      <c r="E288" s="57"/>
      <c r="F288" s="56"/>
      <c r="G288" s="37"/>
      <c r="H288" s="56"/>
      <c r="I288" s="57"/>
      <c r="J288" s="60">
        <f t="shared" si="38"/>
        <v>22500</v>
      </c>
      <c r="K288" s="114">
        <v>15750</v>
      </c>
      <c r="L288" s="57">
        <v>6750</v>
      </c>
      <c r="M288" s="57"/>
      <c r="N288" s="57"/>
      <c r="O288" s="60"/>
      <c r="P288" s="57"/>
      <c r="Q288" s="57"/>
      <c r="R288" s="57"/>
      <c r="S288" s="57"/>
      <c r="T288" s="60"/>
      <c r="U288" s="57"/>
      <c r="V288" s="57"/>
      <c r="W288" s="57"/>
      <c r="X288" s="57"/>
      <c r="Y288" s="18"/>
      <c r="Z288" s="18"/>
      <c r="AA288" s="55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</row>
    <row r="289" spans="1:37" s="21" customFormat="1" ht="84" customHeight="1" x14ac:dyDescent="0.25">
      <c r="A289" s="81" t="s">
        <v>458</v>
      </c>
      <c r="B289" s="119" t="s">
        <v>780</v>
      </c>
      <c r="C289" s="131" t="s">
        <v>857</v>
      </c>
      <c r="D289" s="17"/>
      <c r="E289" s="57">
        <f>F289+G289+H289+I289</f>
        <v>1188</v>
      </c>
      <c r="F289" s="56">
        <v>396</v>
      </c>
      <c r="G289" s="56">
        <v>792</v>
      </c>
      <c r="H289" s="56"/>
      <c r="I289" s="57"/>
      <c r="J289" s="123"/>
      <c r="K289" s="124"/>
      <c r="L289" s="57"/>
      <c r="M289" s="57"/>
      <c r="N289" s="57"/>
      <c r="O289" s="60"/>
      <c r="P289" s="57"/>
      <c r="Q289" s="57"/>
      <c r="R289" s="57"/>
      <c r="S289" s="57"/>
      <c r="T289" s="60"/>
      <c r="U289" s="57"/>
      <c r="V289" s="57"/>
      <c r="W289" s="57"/>
      <c r="X289" s="57"/>
      <c r="Y289" s="18"/>
      <c r="Z289" s="18"/>
      <c r="AA289" s="55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</row>
    <row r="290" spans="1:37" s="21" customFormat="1" ht="213.75" customHeight="1" x14ac:dyDescent="0.25">
      <c r="A290" s="81" t="s">
        <v>459</v>
      </c>
      <c r="B290" s="119" t="s">
        <v>658</v>
      </c>
      <c r="C290" s="131" t="s">
        <v>844</v>
      </c>
      <c r="D290" s="17"/>
      <c r="E290" s="57"/>
      <c r="F290" s="56"/>
      <c r="G290" s="37"/>
      <c r="H290" s="56"/>
      <c r="I290" s="57"/>
      <c r="J290" s="60">
        <f>K290+L290+M290+N290</f>
        <v>2200</v>
      </c>
      <c r="K290" s="124"/>
      <c r="L290" s="57">
        <v>2200</v>
      </c>
      <c r="M290" s="57"/>
      <c r="N290" s="57"/>
      <c r="O290" s="60"/>
      <c r="P290" s="57"/>
      <c r="Q290" s="57"/>
      <c r="R290" s="57"/>
      <c r="S290" s="57"/>
      <c r="T290" s="60"/>
      <c r="U290" s="57"/>
      <c r="V290" s="57"/>
      <c r="W290" s="57"/>
      <c r="X290" s="57"/>
      <c r="Y290" s="18"/>
      <c r="Z290" s="18"/>
      <c r="AA290" s="55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</row>
    <row r="291" spans="1:37" ht="24" customHeight="1" x14ac:dyDescent="0.25">
      <c r="A291" s="145" t="s">
        <v>15</v>
      </c>
      <c r="B291" s="145"/>
      <c r="C291" s="145"/>
      <c r="D291" s="145"/>
      <c r="E291" s="145"/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  <c r="P291" s="145"/>
      <c r="Q291" s="145"/>
      <c r="R291" s="145"/>
      <c r="S291" s="145"/>
      <c r="T291" s="145"/>
      <c r="U291" s="145"/>
      <c r="V291" s="145"/>
      <c r="W291" s="145"/>
      <c r="X291" s="145"/>
      <c r="Y291" s="145"/>
      <c r="Z291" s="145"/>
      <c r="AA291" s="26"/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</row>
    <row r="292" spans="1:37" s="21" customFormat="1" ht="116.45" customHeight="1" x14ac:dyDescent="0.25">
      <c r="A292" s="81" t="s">
        <v>460</v>
      </c>
      <c r="B292" s="83" t="s">
        <v>145</v>
      </c>
      <c r="C292" s="131" t="s">
        <v>181</v>
      </c>
      <c r="D292" s="17" t="s">
        <v>95</v>
      </c>
      <c r="E292" s="57">
        <f t="shared" ref="E292:E298" si="39">SUM(F292:I292)</f>
        <v>3500</v>
      </c>
      <c r="F292" s="57">
        <v>3500</v>
      </c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38"/>
      <c r="Z292" s="25" t="s">
        <v>19</v>
      </c>
      <c r="AA292" s="55"/>
      <c r="AB292" s="29"/>
      <c r="AC292" s="29"/>
      <c r="AD292" s="24"/>
      <c r="AE292" s="24"/>
      <c r="AF292" s="24"/>
      <c r="AG292" s="24"/>
      <c r="AH292" s="24"/>
      <c r="AI292" s="24"/>
      <c r="AJ292" s="24"/>
      <c r="AK292" s="24"/>
    </row>
    <row r="293" spans="1:37" s="21" customFormat="1" ht="152.25" customHeight="1" x14ac:dyDescent="0.25">
      <c r="A293" s="81" t="s">
        <v>461</v>
      </c>
      <c r="B293" s="83" t="s">
        <v>752</v>
      </c>
      <c r="C293" s="131" t="s">
        <v>871</v>
      </c>
      <c r="D293" s="17" t="s">
        <v>83</v>
      </c>
      <c r="E293" s="57">
        <f t="shared" si="39"/>
        <v>4255.7979999999998</v>
      </c>
      <c r="F293" s="57">
        <v>4255.7979999999998</v>
      </c>
      <c r="G293" s="57"/>
      <c r="H293" s="57"/>
      <c r="I293" s="57"/>
      <c r="J293" s="138">
        <f>K293+L293+M293+N293</f>
        <v>4108.5</v>
      </c>
      <c r="K293" s="57">
        <v>4108.5</v>
      </c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38"/>
      <c r="Z293" s="25" t="s">
        <v>19</v>
      </c>
      <c r="AA293" s="26"/>
      <c r="AB293" s="29"/>
      <c r="AC293" s="29"/>
      <c r="AD293" s="24"/>
      <c r="AE293" s="24"/>
      <c r="AF293" s="24"/>
      <c r="AG293" s="24"/>
      <c r="AH293" s="24"/>
      <c r="AI293" s="24"/>
      <c r="AJ293" s="24"/>
      <c r="AK293" s="24"/>
    </row>
    <row r="294" spans="1:37" s="21" customFormat="1" ht="82.15" customHeight="1" x14ac:dyDescent="0.25">
      <c r="A294" s="81" t="s">
        <v>688</v>
      </c>
      <c r="B294" s="83" t="s">
        <v>753</v>
      </c>
      <c r="C294" s="131" t="s">
        <v>820</v>
      </c>
      <c r="D294" s="17" t="s">
        <v>83</v>
      </c>
      <c r="E294" s="57">
        <f t="shared" si="39"/>
        <v>1600</v>
      </c>
      <c r="F294" s="57">
        <v>1600</v>
      </c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38"/>
      <c r="Z294" s="25" t="s">
        <v>19</v>
      </c>
      <c r="AA294" s="26"/>
      <c r="AB294" s="29"/>
      <c r="AC294" s="29"/>
      <c r="AD294" s="24"/>
      <c r="AE294" s="24"/>
      <c r="AF294" s="24"/>
      <c r="AG294" s="24"/>
      <c r="AH294" s="24"/>
      <c r="AI294" s="24"/>
      <c r="AJ294" s="24"/>
      <c r="AK294" s="24"/>
    </row>
    <row r="295" spans="1:37" s="21" customFormat="1" ht="83.45" customHeight="1" x14ac:dyDescent="0.25">
      <c r="A295" s="81" t="s">
        <v>462</v>
      </c>
      <c r="B295" s="83" t="s">
        <v>754</v>
      </c>
      <c r="C295" s="131" t="s">
        <v>820</v>
      </c>
      <c r="D295" s="17" t="s">
        <v>83</v>
      </c>
      <c r="E295" s="57">
        <f t="shared" si="39"/>
        <v>5892.5330000000004</v>
      </c>
      <c r="F295" s="57">
        <v>5892.5330000000004</v>
      </c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38"/>
      <c r="Z295" s="25" t="s">
        <v>19</v>
      </c>
      <c r="AA295" s="26"/>
      <c r="AB295" s="29"/>
      <c r="AC295" s="29"/>
      <c r="AD295" s="24"/>
      <c r="AE295" s="24"/>
      <c r="AF295" s="24"/>
      <c r="AG295" s="24"/>
      <c r="AH295" s="24"/>
      <c r="AI295" s="24"/>
      <c r="AJ295" s="24"/>
      <c r="AK295" s="24"/>
    </row>
    <row r="296" spans="1:37" s="21" customFormat="1" ht="83.45" customHeight="1" x14ac:dyDescent="0.25">
      <c r="A296" s="81" t="s">
        <v>463</v>
      </c>
      <c r="B296" s="83" t="s">
        <v>601</v>
      </c>
      <c r="C296" s="131" t="s">
        <v>841</v>
      </c>
      <c r="D296" s="17"/>
      <c r="E296" s="57"/>
      <c r="F296" s="57"/>
      <c r="G296" s="57"/>
      <c r="H296" s="57"/>
      <c r="I296" s="57"/>
      <c r="J296" s="57">
        <f>K296+L296+M296+N296</f>
        <v>5850</v>
      </c>
      <c r="K296" s="57">
        <v>5850</v>
      </c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38"/>
      <c r="Z296" s="25"/>
      <c r="AA296" s="26"/>
      <c r="AB296" s="29"/>
      <c r="AC296" s="29"/>
      <c r="AD296" s="24"/>
      <c r="AE296" s="24"/>
      <c r="AF296" s="24"/>
      <c r="AG296" s="24"/>
      <c r="AH296" s="24"/>
      <c r="AI296" s="24"/>
      <c r="AJ296" s="24"/>
      <c r="AK296" s="24"/>
    </row>
    <row r="297" spans="1:37" s="21" customFormat="1" ht="162" customHeight="1" x14ac:dyDescent="0.25">
      <c r="A297" s="81" t="s">
        <v>689</v>
      </c>
      <c r="B297" s="83" t="s">
        <v>101</v>
      </c>
      <c r="C297" s="131" t="s">
        <v>872</v>
      </c>
      <c r="D297" s="17" t="s">
        <v>116</v>
      </c>
      <c r="E297" s="57">
        <f t="shared" si="39"/>
        <v>14110</v>
      </c>
      <c r="F297" s="57">
        <v>10000</v>
      </c>
      <c r="G297" s="57"/>
      <c r="H297" s="57"/>
      <c r="I297" s="57">
        <v>4110</v>
      </c>
      <c r="J297" s="57">
        <f>K297+L297+N297</f>
        <v>5000</v>
      </c>
      <c r="K297" s="57"/>
      <c r="L297" s="57"/>
      <c r="M297" s="57"/>
      <c r="N297" s="57">
        <v>5000</v>
      </c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38"/>
      <c r="Z297" s="25"/>
      <c r="AA297" s="55"/>
      <c r="AB297" s="29"/>
      <c r="AC297" s="29"/>
      <c r="AD297" s="24"/>
      <c r="AE297" s="24"/>
      <c r="AF297" s="24"/>
      <c r="AG297" s="24"/>
      <c r="AH297" s="24"/>
      <c r="AI297" s="24"/>
      <c r="AJ297" s="24"/>
      <c r="AK297" s="24"/>
    </row>
    <row r="298" spans="1:37" s="21" customFormat="1" ht="87.75" customHeight="1" x14ac:dyDescent="0.25">
      <c r="A298" s="81" t="s">
        <v>690</v>
      </c>
      <c r="B298" s="83" t="s">
        <v>146</v>
      </c>
      <c r="C298" s="131" t="s">
        <v>664</v>
      </c>
      <c r="D298" s="17" t="s">
        <v>83</v>
      </c>
      <c r="E298" s="57">
        <f t="shared" si="39"/>
        <v>4000</v>
      </c>
      <c r="F298" s="57">
        <v>4000</v>
      </c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38"/>
      <c r="Z298" s="25" t="s">
        <v>19</v>
      </c>
      <c r="AA298" s="26"/>
      <c r="AB298" s="29"/>
      <c r="AC298" s="29"/>
      <c r="AD298" s="24"/>
      <c r="AE298" s="24"/>
      <c r="AF298" s="24"/>
      <c r="AG298" s="24"/>
      <c r="AH298" s="24"/>
      <c r="AI298" s="24"/>
      <c r="AJ298" s="24"/>
      <c r="AK298" s="24"/>
    </row>
    <row r="299" spans="1:37" s="21" customFormat="1" ht="100.5" customHeight="1" x14ac:dyDescent="0.25">
      <c r="A299" s="81" t="s">
        <v>691</v>
      </c>
      <c r="B299" s="83" t="s">
        <v>323</v>
      </c>
      <c r="C299" s="131" t="s">
        <v>873</v>
      </c>
      <c r="D299" s="17"/>
      <c r="E299" s="57"/>
      <c r="F299" s="57"/>
      <c r="G299" s="57"/>
      <c r="H299" s="57"/>
      <c r="I299" s="57"/>
      <c r="J299" s="57">
        <f t="shared" ref="J299:J301" si="40">K299+L299+N299</f>
        <v>752</v>
      </c>
      <c r="K299" s="57"/>
      <c r="L299" s="57"/>
      <c r="M299" s="57"/>
      <c r="N299" s="57">
        <v>752</v>
      </c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38"/>
      <c r="Z299" s="25"/>
      <c r="AA299" s="55"/>
      <c r="AB299" s="29"/>
      <c r="AC299" s="29"/>
      <c r="AD299" s="24"/>
      <c r="AE299" s="24"/>
      <c r="AF299" s="24"/>
      <c r="AG299" s="24"/>
      <c r="AH299" s="24"/>
      <c r="AI299" s="24"/>
      <c r="AJ299" s="24"/>
      <c r="AK299" s="24"/>
    </row>
    <row r="300" spans="1:37" s="21" customFormat="1" ht="108" customHeight="1" x14ac:dyDescent="0.25">
      <c r="A300" s="81" t="s">
        <v>692</v>
      </c>
      <c r="B300" s="83" t="s">
        <v>147</v>
      </c>
      <c r="C300" s="131" t="s">
        <v>874</v>
      </c>
      <c r="D300" s="17" t="s">
        <v>75</v>
      </c>
      <c r="E300" s="57">
        <f t="shared" ref="E300:E305" si="41">SUM(F300:I300)</f>
        <v>8200</v>
      </c>
      <c r="F300" s="57">
        <v>8200</v>
      </c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38"/>
      <c r="Z300" s="25" t="s">
        <v>19</v>
      </c>
      <c r="AA300" s="55"/>
      <c r="AB300" s="29"/>
      <c r="AC300" s="29"/>
      <c r="AD300" s="24"/>
      <c r="AE300" s="24"/>
      <c r="AF300" s="24"/>
      <c r="AG300" s="24"/>
      <c r="AH300" s="24"/>
      <c r="AI300" s="24"/>
      <c r="AJ300" s="24"/>
      <c r="AK300" s="24"/>
    </row>
    <row r="301" spans="1:37" s="21" customFormat="1" ht="108" customHeight="1" x14ac:dyDescent="0.25">
      <c r="A301" s="81" t="s">
        <v>693</v>
      </c>
      <c r="B301" s="117" t="s">
        <v>352</v>
      </c>
      <c r="C301" s="118" t="s">
        <v>491</v>
      </c>
      <c r="D301" s="17"/>
      <c r="E301" s="57">
        <f t="shared" si="41"/>
        <v>9000</v>
      </c>
      <c r="F301" s="57">
        <v>9000</v>
      </c>
      <c r="G301" s="57"/>
      <c r="H301" s="57"/>
      <c r="I301" s="57"/>
      <c r="J301" s="57">
        <f t="shared" si="40"/>
        <v>9000</v>
      </c>
      <c r="K301" s="57">
        <v>9000</v>
      </c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38"/>
      <c r="Z301" s="25"/>
      <c r="AA301" s="55"/>
      <c r="AB301" s="29"/>
      <c r="AC301" s="29"/>
      <c r="AD301" s="24"/>
      <c r="AE301" s="24"/>
      <c r="AF301" s="24"/>
      <c r="AG301" s="24"/>
      <c r="AH301" s="24"/>
      <c r="AI301" s="24"/>
      <c r="AJ301" s="24"/>
      <c r="AK301" s="24"/>
    </row>
    <row r="302" spans="1:37" s="21" customFormat="1" ht="122.45" customHeight="1" x14ac:dyDescent="0.25">
      <c r="A302" s="81" t="s">
        <v>694</v>
      </c>
      <c r="B302" s="83" t="s">
        <v>321</v>
      </c>
      <c r="C302" s="131" t="s">
        <v>875</v>
      </c>
      <c r="D302" s="17"/>
      <c r="E302" s="57">
        <f t="shared" si="41"/>
        <v>731</v>
      </c>
      <c r="F302" s="57"/>
      <c r="G302" s="57"/>
      <c r="H302" s="57"/>
      <c r="I302" s="57">
        <v>731</v>
      </c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38"/>
      <c r="Z302" s="25"/>
      <c r="AA302" s="55"/>
      <c r="AB302" s="29"/>
      <c r="AC302" s="29"/>
      <c r="AD302" s="24"/>
      <c r="AE302" s="24"/>
      <c r="AF302" s="24"/>
      <c r="AG302" s="24"/>
      <c r="AH302" s="24"/>
      <c r="AI302" s="24"/>
      <c r="AJ302" s="24"/>
      <c r="AK302" s="24"/>
    </row>
    <row r="303" spans="1:37" s="21" customFormat="1" ht="114" customHeight="1" x14ac:dyDescent="0.25">
      <c r="A303" s="81" t="s">
        <v>695</v>
      </c>
      <c r="B303" s="83" t="s">
        <v>599</v>
      </c>
      <c r="C303" s="131" t="s">
        <v>822</v>
      </c>
      <c r="D303" s="17" t="s">
        <v>94</v>
      </c>
      <c r="E303" s="57">
        <f t="shared" si="41"/>
        <v>2192.21</v>
      </c>
      <c r="F303" s="60">
        <v>2192.21</v>
      </c>
      <c r="G303" s="60"/>
      <c r="H303" s="60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38"/>
      <c r="Z303" s="25"/>
      <c r="AA303" s="55"/>
      <c r="AB303" s="29"/>
      <c r="AC303" s="29"/>
      <c r="AD303" s="24"/>
      <c r="AE303" s="24"/>
      <c r="AF303" s="24"/>
      <c r="AG303" s="24"/>
      <c r="AH303" s="24"/>
      <c r="AI303" s="24"/>
      <c r="AJ303" s="24"/>
      <c r="AK303" s="24"/>
    </row>
    <row r="304" spans="1:37" s="21" customFormat="1" ht="145.15" customHeight="1" x14ac:dyDescent="0.25">
      <c r="A304" s="81" t="s">
        <v>696</v>
      </c>
      <c r="B304" s="83" t="s">
        <v>322</v>
      </c>
      <c r="C304" s="131" t="s">
        <v>875</v>
      </c>
      <c r="D304" s="17"/>
      <c r="E304" s="57">
        <f t="shared" si="41"/>
        <v>339</v>
      </c>
      <c r="F304" s="60"/>
      <c r="G304" s="60"/>
      <c r="H304" s="60"/>
      <c r="I304" s="57">
        <v>339</v>
      </c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38"/>
      <c r="Z304" s="25"/>
      <c r="AA304" s="55"/>
      <c r="AB304" s="29"/>
      <c r="AC304" s="29"/>
      <c r="AD304" s="24"/>
      <c r="AE304" s="24"/>
      <c r="AF304" s="24"/>
      <c r="AG304" s="24"/>
      <c r="AH304" s="24"/>
      <c r="AI304" s="24"/>
      <c r="AJ304" s="24"/>
      <c r="AK304" s="24"/>
    </row>
    <row r="305" spans="1:37" s="21" customFormat="1" ht="131.25" customHeight="1" x14ac:dyDescent="0.25">
      <c r="A305" s="81" t="s">
        <v>697</v>
      </c>
      <c r="B305" s="83" t="s">
        <v>618</v>
      </c>
      <c r="C305" s="131" t="s">
        <v>620</v>
      </c>
      <c r="D305" s="17" t="s">
        <v>110</v>
      </c>
      <c r="E305" s="57">
        <f t="shared" si="41"/>
        <v>500</v>
      </c>
      <c r="F305" s="60">
        <v>500</v>
      </c>
      <c r="G305" s="60"/>
      <c r="H305" s="60"/>
      <c r="I305" s="57"/>
      <c r="J305" s="57">
        <f>SUM(K305:N305)</f>
        <v>1000</v>
      </c>
      <c r="K305" s="57">
        <v>1000</v>
      </c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38"/>
      <c r="Z305" s="25"/>
      <c r="AA305" s="55"/>
      <c r="AB305" s="29"/>
      <c r="AC305" s="29"/>
      <c r="AD305" s="24"/>
      <c r="AE305" s="24"/>
      <c r="AF305" s="24"/>
      <c r="AG305" s="24"/>
      <c r="AH305" s="24"/>
      <c r="AI305" s="24"/>
      <c r="AJ305" s="24"/>
      <c r="AK305" s="24"/>
    </row>
    <row r="306" spans="1:37" s="21" customFormat="1" ht="114" customHeight="1" x14ac:dyDescent="0.25">
      <c r="A306" s="81" t="s">
        <v>698</v>
      </c>
      <c r="B306" s="83" t="s">
        <v>320</v>
      </c>
      <c r="C306" s="131" t="s">
        <v>481</v>
      </c>
      <c r="D306" s="17"/>
      <c r="E306" s="57"/>
      <c r="F306" s="60"/>
      <c r="G306" s="60"/>
      <c r="H306" s="60"/>
      <c r="I306" s="57"/>
      <c r="J306" s="57">
        <f>K306+L306+N306</f>
        <v>820</v>
      </c>
      <c r="K306" s="57"/>
      <c r="L306" s="57"/>
      <c r="M306" s="57"/>
      <c r="N306" s="57">
        <v>820</v>
      </c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38"/>
      <c r="Z306" s="25"/>
      <c r="AA306" s="55"/>
      <c r="AB306" s="29"/>
      <c r="AC306" s="29"/>
      <c r="AD306" s="24"/>
      <c r="AE306" s="24"/>
      <c r="AF306" s="24"/>
      <c r="AG306" s="24"/>
      <c r="AH306" s="24"/>
      <c r="AI306" s="24"/>
      <c r="AJ306" s="24"/>
      <c r="AK306" s="24"/>
    </row>
    <row r="307" spans="1:37" s="21" customFormat="1" ht="97.9" customHeight="1" x14ac:dyDescent="0.25">
      <c r="A307" s="81" t="s">
        <v>699</v>
      </c>
      <c r="B307" s="83" t="s">
        <v>100</v>
      </c>
      <c r="C307" s="131" t="s">
        <v>876</v>
      </c>
      <c r="D307" s="17" t="s">
        <v>110</v>
      </c>
      <c r="E307" s="57">
        <f>SUM(F307:I307)</f>
        <v>2000</v>
      </c>
      <c r="F307" s="60">
        <v>2000</v>
      </c>
      <c r="G307" s="60"/>
      <c r="H307" s="60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38"/>
      <c r="Z307" s="25"/>
      <c r="AA307" s="55"/>
      <c r="AB307" s="29"/>
      <c r="AC307" s="29"/>
      <c r="AD307" s="24"/>
      <c r="AE307" s="24"/>
      <c r="AF307" s="24"/>
      <c r="AG307" s="24"/>
      <c r="AH307" s="24"/>
      <c r="AI307" s="24"/>
      <c r="AJ307" s="24"/>
      <c r="AK307" s="24"/>
    </row>
    <row r="308" spans="1:37" s="21" customFormat="1" ht="67.900000000000006" customHeight="1" x14ac:dyDescent="0.25">
      <c r="A308" s="81" t="s">
        <v>700</v>
      </c>
      <c r="B308" s="83" t="s">
        <v>349</v>
      </c>
      <c r="C308" s="131" t="s">
        <v>484</v>
      </c>
      <c r="D308" s="17"/>
      <c r="E308" s="57"/>
      <c r="F308" s="60"/>
      <c r="G308" s="60"/>
      <c r="H308" s="60"/>
      <c r="I308" s="57"/>
      <c r="J308" s="57">
        <f t="shared" ref="J308:J310" si="42">K308+L308+N308</f>
        <v>4735.18</v>
      </c>
      <c r="K308" s="57">
        <v>4735.18</v>
      </c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38"/>
      <c r="Z308" s="25"/>
      <c r="AA308" s="55"/>
      <c r="AB308" s="29"/>
      <c r="AC308" s="29"/>
      <c r="AD308" s="24"/>
      <c r="AE308" s="24"/>
      <c r="AF308" s="24"/>
      <c r="AG308" s="24"/>
      <c r="AH308" s="24"/>
      <c r="AI308" s="24"/>
      <c r="AJ308" s="24"/>
      <c r="AK308" s="24"/>
    </row>
    <row r="309" spans="1:37" s="21" customFormat="1" ht="163.5" customHeight="1" x14ac:dyDescent="0.25">
      <c r="A309" s="81" t="s">
        <v>701</v>
      </c>
      <c r="B309" s="83" t="s">
        <v>772</v>
      </c>
      <c r="C309" s="131" t="s">
        <v>484</v>
      </c>
      <c r="D309" s="17"/>
      <c r="E309" s="57"/>
      <c r="F309" s="60"/>
      <c r="G309" s="60"/>
      <c r="H309" s="60"/>
      <c r="I309" s="57"/>
      <c r="J309" s="57">
        <f t="shared" si="42"/>
        <v>500</v>
      </c>
      <c r="K309" s="57">
        <v>500</v>
      </c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38"/>
      <c r="Z309" s="25"/>
      <c r="AA309" s="55"/>
      <c r="AB309" s="29"/>
      <c r="AC309" s="29"/>
      <c r="AD309" s="24"/>
      <c r="AE309" s="24"/>
      <c r="AF309" s="24"/>
      <c r="AG309" s="24"/>
      <c r="AH309" s="24"/>
      <c r="AI309" s="24"/>
      <c r="AJ309" s="24"/>
      <c r="AK309" s="24"/>
    </row>
    <row r="310" spans="1:37" s="21" customFormat="1" ht="163.5" customHeight="1" x14ac:dyDescent="0.25">
      <c r="A310" s="81" t="s">
        <v>702</v>
      </c>
      <c r="B310" s="83" t="s">
        <v>677</v>
      </c>
      <c r="C310" s="131" t="s">
        <v>484</v>
      </c>
      <c r="D310" s="17"/>
      <c r="E310" s="57"/>
      <c r="F310" s="60"/>
      <c r="G310" s="60"/>
      <c r="H310" s="60"/>
      <c r="I310" s="57"/>
      <c r="J310" s="57">
        <f t="shared" si="42"/>
        <v>186.6</v>
      </c>
      <c r="K310" s="57">
        <v>186.6</v>
      </c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38"/>
      <c r="Z310" s="25"/>
      <c r="AA310" s="55"/>
      <c r="AB310" s="29"/>
      <c r="AC310" s="29"/>
      <c r="AD310" s="24"/>
      <c r="AE310" s="24"/>
      <c r="AF310" s="24"/>
      <c r="AG310" s="24"/>
      <c r="AH310" s="24"/>
      <c r="AI310" s="24"/>
      <c r="AJ310" s="24"/>
      <c r="AK310" s="24"/>
    </row>
    <row r="311" spans="1:37" s="21" customFormat="1" ht="147.75" customHeight="1" x14ac:dyDescent="0.25">
      <c r="A311" s="81" t="s">
        <v>703</v>
      </c>
      <c r="B311" s="83" t="s">
        <v>148</v>
      </c>
      <c r="C311" s="131" t="s">
        <v>877</v>
      </c>
      <c r="D311" s="17" t="s">
        <v>92</v>
      </c>
      <c r="E311" s="57">
        <f>SUM(F311:I311)</f>
        <v>17000</v>
      </c>
      <c r="F311" s="60">
        <v>17000</v>
      </c>
      <c r="G311" s="60"/>
      <c r="H311" s="60"/>
      <c r="I311" s="57"/>
      <c r="J311" s="57">
        <f>K311+L311+N311</f>
        <v>4700</v>
      </c>
      <c r="K311" s="57"/>
      <c r="L311" s="57"/>
      <c r="M311" s="57"/>
      <c r="N311" s="57">
        <v>4700</v>
      </c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38"/>
      <c r="Z311" s="25"/>
      <c r="AA311" s="55"/>
      <c r="AB311" s="29"/>
      <c r="AC311" s="29"/>
      <c r="AD311" s="24"/>
      <c r="AE311" s="24"/>
      <c r="AF311" s="24"/>
      <c r="AG311" s="24"/>
      <c r="AH311" s="24"/>
      <c r="AI311" s="24"/>
      <c r="AJ311" s="24"/>
      <c r="AK311" s="24"/>
    </row>
    <row r="312" spans="1:37" s="21" customFormat="1" ht="117" customHeight="1" x14ac:dyDescent="0.25">
      <c r="A312" s="81" t="s">
        <v>704</v>
      </c>
      <c r="B312" s="83" t="s">
        <v>483</v>
      </c>
      <c r="C312" s="131" t="s">
        <v>873</v>
      </c>
      <c r="D312" s="17"/>
      <c r="E312" s="57"/>
      <c r="F312" s="60"/>
      <c r="G312" s="60"/>
      <c r="H312" s="60"/>
      <c r="I312" s="57"/>
      <c r="J312" s="57">
        <f>K312+L312+N312</f>
        <v>3500</v>
      </c>
      <c r="K312" s="57"/>
      <c r="L312" s="57"/>
      <c r="M312" s="57"/>
      <c r="N312" s="57">
        <v>3500</v>
      </c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38"/>
      <c r="Z312" s="25"/>
      <c r="AA312" s="55"/>
      <c r="AB312" s="29"/>
      <c r="AC312" s="29"/>
      <c r="AD312" s="24"/>
      <c r="AE312" s="24"/>
      <c r="AF312" s="24"/>
      <c r="AG312" s="24"/>
      <c r="AH312" s="24"/>
      <c r="AI312" s="24"/>
      <c r="AJ312" s="24"/>
      <c r="AK312" s="24"/>
    </row>
    <row r="313" spans="1:37" s="21" customFormat="1" ht="108.6" customHeight="1" x14ac:dyDescent="0.25">
      <c r="A313" s="81" t="s">
        <v>705</v>
      </c>
      <c r="B313" s="83" t="s">
        <v>324</v>
      </c>
      <c r="C313" s="131" t="s">
        <v>873</v>
      </c>
      <c r="D313" s="17"/>
      <c r="E313" s="57"/>
      <c r="F313" s="60"/>
      <c r="G313" s="60"/>
      <c r="H313" s="60"/>
      <c r="I313" s="57"/>
      <c r="J313" s="57">
        <f>K313+L313+N313</f>
        <v>575</v>
      </c>
      <c r="K313" s="57"/>
      <c r="L313" s="57"/>
      <c r="M313" s="57"/>
      <c r="N313" s="57">
        <v>575</v>
      </c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38"/>
      <c r="Z313" s="25"/>
      <c r="AA313" s="55"/>
      <c r="AB313" s="29"/>
      <c r="AC313" s="29"/>
      <c r="AD313" s="24"/>
      <c r="AE313" s="24"/>
      <c r="AF313" s="24"/>
      <c r="AG313" s="24"/>
      <c r="AH313" s="24"/>
      <c r="AI313" s="24"/>
      <c r="AJ313" s="24"/>
      <c r="AK313" s="24"/>
    </row>
    <row r="314" spans="1:37" s="21" customFormat="1" ht="118.15" customHeight="1" x14ac:dyDescent="0.25">
      <c r="A314" s="81" t="s">
        <v>706</v>
      </c>
      <c r="B314" s="83" t="s">
        <v>482</v>
      </c>
      <c r="C314" s="131" t="s">
        <v>873</v>
      </c>
      <c r="D314" s="17"/>
      <c r="E314" s="57"/>
      <c r="F314" s="60"/>
      <c r="G314" s="60"/>
      <c r="H314" s="60"/>
      <c r="I314" s="57"/>
      <c r="J314" s="57">
        <f>K314+L314+N314</f>
        <v>3700</v>
      </c>
      <c r="K314" s="57"/>
      <c r="L314" s="57"/>
      <c r="M314" s="57"/>
      <c r="N314" s="57">
        <v>3700</v>
      </c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38"/>
      <c r="Z314" s="25"/>
      <c r="AA314" s="55"/>
      <c r="AB314" s="29"/>
      <c r="AC314" s="29"/>
      <c r="AD314" s="24"/>
      <c r="AE314" s="24"/>
      <c r="AF314" s="24"/>
      <c r="AG314" s="24"/>
      <c r="AH314" s="24"/>
      <c r="AI314" s="24"/>
      <c r="AJ314" s="24"/>
      <c r="AK314" s="24"/>
    </row>
    <row r="315" spans="1:37" s="28" customFormat="1" ht="189" customHeight="1" x14ac:dyDescent="0.25">
      <c r="A315" s="81" t="s">
        <v>707</v>
      </c>
      <c r="B315" s="83" t="s">
        <v>99</v>
      </c>
      <c r="C315" s="131" t="s">
        <v>878</v>
      </c>
      <c r="D315" s="109" t="s">
        <v>108</v>
      </c>
      <c r="E315" s="57">
        <f>SUM(F315:I315)</f>
        <v>20241</v>
      </c>
      <c r="F315" s="60">
        <v>18852</v>
      </c>
      <c r="G315" s="60"/>
      <c r="H315" s="60"/>
      <c r="I315" s="57">
        <v>1389</v>
      </c>
      <c r="J315" s="57">
        <f t="shared" ref="J315:J318" si="43">K315+L315+N315</f>
        <v>4000</v>
      </c>
      <c r="K315" s="57"/>
      <c r="L315" s="57"/>
      <c r="M315" s="57"/>
      <c r="N315" s="57">
        <v>4000</v>
      </c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38"/>
      <c r="Z315" s="25"/>
      <c r="AA315" s="55"/>
      <c r="AB315" s="39"/>
      <c r="AC315" s="39"/>
      <c r="AD315" s="27"/>
      <c r="AE315" s="27"/>
      <c r="AF315" s="27"/>
      <c r="AG315" s="27"/>
      <c r="AH315" s="27"/>
      <c r="AI315" s="27"/>
      <c r="AJ315" s="27"/>
      <c r="AK315" s="27"/>
    </row>
    <row r="316" spans="1:37" s="28" customFormat="1" ht="110.45" customHeight="1" x14ac:dyDescent="0.25">
      <c r="A316" s="81" t="s">
        <v>708</v>
      </c>
      <c r="B316" s="83" t="s">
        <v>325</v>
      </c>
      <c r="C316" s="131" t="s">
        <v>879</v>
      </c>
      <c r="D316" s="109"/>
      <c r="E316" s="57">
        <f>SUM(F316:I316)</f>
        <v>7190</v>
      </c>
      <c r="F316" s="60"/>
      <c r="G316" s="60"/>
      <c r="H316" s="60"/>
      <c r="I316" s="57">
        <v>7190</v>
      </c>
      <c r="J316" s="57">
        <f t="shared" si="43"/>
        <v>9963</v>
      </c>
      <c r="K316" s="57"/>
      <c r="L316" s="57"/>
      <c r="M316" s="57"/>
      <c r="N316" s="57">
        <v>9963</v>
      </c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38"/>
      <c r="Z316" s="25"/>
      <c r="AA316" s="55"/>
      <c r="AB316" s="39"/>
      <c r="AC316" s="39"/>
      <c r="AD316" s="27"/>
      <c r="AE316" s="27"/>
      <c r="AF316" s="27"/>
      <c r="AG316" s="27"/>
      <c r="AH316" s="27"/>
      <c r="AI316" s="27"/>
      <c r="AJ316" s="27"/>
      <c r="AK316" s="27"/>
    </row>
    <row r="317" spans="1:37" s="28" customFormat="1" ht="115.15" customHeight="1" x14ac:dyDescent="0.25">
      <c r="A317" s="81" t="s">
        <v>709</v>
      </c>
      <c r="B317" s="83" t="s">
        <v>326</v>
      </c>
      <c r="C317" s="131" t="s">
        <v>879</v>
      </c>
      <c r="D317" s="109"/>
      <c r="E317" s="57">
        <f>SUM(F317:I317)</f>
        <v>8530</v>
      </c>
      <c r="F317" s="60"/>
      <c r="G317" s="60"/>
      <c r="H317" s="60"/>
      <c r="I317" s="57">
        <v>8530</v>
      </c>
      <c r="J317" s="57">
        <f t="shared" si="43"/>
        <v>10360</v>
      </c>
      <c r="K317" s="57"/>
      <c r="L317" s="57"/>
      <c r="M317" s="57"/>
      <c r="N317" s="57">
        <v>10360</v>
      </c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38"/>
      <c r="Z317" s="25"/>
      <c r="AA317" s="55"/>
      <c r="AB317" s="39"/>
      <c r="AC317" s="39"/>
      <c r="AD317" s="27"/>
      <c r="AE317" s="27"/>
      <c r="AF317" s="27"/>
      <c r="AG317" s="27"/>
      <c r="AH317" s="27"/>
      <c r="AI317" s="27"/>
      <c r="AJ317" s="27"/>
      <c r="AK317" s="27"/>
    </row>
    <row r="318" spans="1:37" s="28" customFormat="1" ht="111.6" customHeight="1" x14ac:dyDescent="0.25">
      <c r="A318" s="81" t="s">
        <v>710</v>
      </c>
      <c r="B318" s="83" t="s">
        <v>327</v>
      </c>
      <c r="C318" s="131" t="s">
        <v>873</v>
      </c>
      <c r="D318" s="109"/>
      <c r="E318" s="57">
        <f>SUM(F318:I318)</f>
        <v>5165</v>
      </c>
      <c r="F318" s="60"/>
      <c r="G318" s="60"/>
      <c r="H318" s="60"/>
      <c r="I318" s="57">
        <v>5165</v>
      </c>
      <c r="J318" s="57">
        <f t="shared" si="43"/>
        <v>5000</v>
      </c>
      <c r="K318" s="57"/>
      <c r="L318" s="57"/>
      <c r="M318" s="57"/>
      <c r="N318" s="57">
        <v>5000</v>
      </c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38"/>
      <c r="Z318" s="25"/>
      <c r="AA318" s="55"/>
      <c r="AB318" s="39"/>
      <c r="AC318" s="39"/>
      <c r="AD318" s="27"/>
      <c r="AE318" s="27"/>
      <c r="AF318" s="27"/>
      <c r="AG318" s="27"/>
      <c r="AH318" s="27"/>
      <c r="AI318" s="27"/>
      <c r="AJ318" s="27"/>
      <c r="AK318" s="27"/>
    </row>
    <row r="319" spans="1:37" s="21" customFormat="1" ht="409.6" customHeight="1" x14ac:dyDescent="0.25">
      <c r="A319" s="81" t="s">
        <v>711</v>
      </c>
      <c r="B319" s="83" t="s">
        <v>98</v>
      </c>
      <c r="C319" s="131" t="s">
        <v>880</v>
      </c>
      <c r="D319" s="17" t="s">
        <v>117</v>
      </c>
      <c r="E319" s="57">
        <f>SUM(F319:I319)</f>
        <v>38985.902999999998</v>
      </c>
      <c r="F319" s="56">
        <v>20135.782999999999</v>
      </c>
      <c r="G319" s="28"/>
      <c r="H319" s="56">
        <v>2866.12</v>
      </c>
      <c r="I319" s="57">
        <v>15984</v>
      </c>
      <c r="J319" s="57">
        <f>K319+M319+N319</f>
        <v>38985.9</v>
      </c>
      <c r="K319" s="57">
        <v>21204.2</v>
      </c>
      <c r="L319" s="28"/>
      <c r="M319" s="57">
        <v>1797.7</v>
      </c>
      <c r="N319" s="57">
        <v>15984</v>
      </c>
      <c r="O319" s="57">
        <f>P319+Q319+R319+S319</f>
        <v>37188.199999999997</v>
      </c>
      <c r="P319" s="57">
        <v>21204.2</v>
      </c>
      <c r="Q319" s="57"/>
      <c r="R319" s="57"/>
      <c r="S319" s="57">
        <v>15984</v>
      </c>
      <c r="T319" s="57">
        <f>U319+V319+W319+X319</f>
        <v>37188.199999999997</v>
      </c>
      <c r="U319" s="57">
        <v>21204.2</v>
      </c>
      <c r="V319" s="57"/>
      <c r="W319" s="57"/>
      <c r="X319" s="57">
        <v>15984</v>
      </c>
      <c r="Y319" s="18"/>
      <c r="Z319" s="18"/>
      <c r="AA319" s="55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</row>
    <row r="320" spans="1:37" s="21" customFormat="1" ht="87.75" customHeight="1" x14ac:dyDescent="0.25">
      <c r="A320" s="81" t="s">
        <v>794</v>
      </c>
      <c r="B320" s="125" t="s">
        <v>636</v>
      </c>
      <c r="C320" s="131" t="s">
        <v>551</v>
      </c>
      <c r="D320" s="17"/>
      <c r="E320" s="57"/>
      <c r="F320" s="56"/>
      <c r="G320" s="56"/>
      <c r="H320" s="56"/>
      <c r="I320" s="57"/>
      <c r="J320" s="57">
        <f>SUM(K320:N320)</f>
        <v>15000</v>
      </c>
      <c r="K320" s="57">
        <v>15000</v>
      </c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18"/>
      <c r="Z320" s="18"/>
      <c r="AA320" s="55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</row>
    <row r="321" spans="1:37" s="21" customFormat="1" ht="154.5" customHeight="1" x14ac:dyDescent="0.25">
      <c r="A321" s="81" t="s">
        <v>712</v>
      </c>
      <c r="B321" s="83" t="s">
        <v>635</v>
      </c>
      <c r="C321" s="118" t="s">
        <v>669</v>
      </c>
      <c r="D321" s="17"/>
      <c r="E321" s="57">
        <f t="shared" ref="E321:E322" si="44">SUM(F321:I321)</f>
        <v>3466.79</v>
      </c>
      <c r="F321" s="56">
        <v>3466.79</v>
      </c>
      <c r="G321" s="56"/>
      <c r="H321" s="56"/>
      <c r="I321" s="57"/>
      <c r="J321" s="57">
        <f>SUM(K321:N321)</f>
        <v>8431</v>
      </c>
      <c r="K321" s="57">
        <v>7850.2</v>
      </c>
      <c r="L321" s="57">
        <v>580.79999999999995</v>
      </c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18"/>
      <c r="Z321" s="18"/>
      <c r="AA321" s="55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</row>
    <row r="322" spans="1:37" s="21" customFormat="1" ht="87.75" customHeight="1" x14ac:dyDescent="0.25">
      <c r="A322" s="81" t="s">
        <v>713</v>
      </c>
      <c r="B322" s="83" t="s">
        <v>600</v>
      </c>
      <c r="C322" s="118" t="s">
        <v>881</v>
      </c>
      <c r="D322" s="17"/>
      <c r="E322" s="57">
        <f t="shared" si="44"/>
        <v>2200</v>
      </c>
      <c r="F322" s="56">
        <v>2200</v>
      </c>
      <c r="G322" s="56"/>
      <c r="H322" s="56"/>
      <c r="I322" s="57"/>
      <c r="J322" s="57">
        <f>SUM(K322:N322)</f>
        <v>2200</v>
      </c>
      <c r="K322" s="57">
        <v>2200</v>
      </c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18"/>
      <c r="Z322" s="18"/>
      <c r="AA322" s="55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</row>
    <row r="323" spans="1:37" s="21" customFormat="1" ht="126.75" customHeight="1" x14ac:dyDescent="0.25">
      <c r="A323" s="81" t="s">
        <v>714</v>
      </c>
      <c r="B323" s="125" t="s">
        <v>603</v>
      </c>
      <c r="C323" s="131" t="s">
        <v>484</v>
      </c>
      <c r="D323" s="17"/>
      <c r="E323" s="57"/>
      <c r="F323" s="56"/>
      <c r="G323" s="56"/>
      <c r="H323" s="56"/>
      <c r="I323" s="57"/>
      <c r="J323" s="57">
        <f t="shared" ref="J323:J325" si="45">SUM(K323:N323)</f>
        <v>2367.59</v>
      </c>
      <c r="K323" s="114">
        <v>2367.59</v>
      </c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18"/>
      <c r="Z323" s="18"/>
      <c r="AA323" s="55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</row>
    <row r="324" spans="1:37" s="21" customFormat="1" ht="134.25" customHeight="1" x14ac:dyDescent="0.25">
      <c r="A324" s="81" t="s">
        <v>715</v>
      </c>
      <c r="B324" s="125" t="s">
        <v>604</v>
      </c>
      <c r="C324" s="131" t="s">
        <v>484</v>
      </c>
      <c r="D324" s="17"/>
      <c r="E324" s="57"/>
      <c r="F324" s="56"/>
      <c r="G324" s="56"/>
      <c r="H324" s="56"/>
      <c r="I324" s="57"/>
      <c r="J324" s="57">
        <f t="shared" si="45"/>
        <v>2367.59</v>
      </c>
      <c r="K324" s="114">
        <v>2367.59</v>
      </c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18"/>
      <c r="Z324" s="18"/>
      <c r="AA324" s="55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</row>
    <row r="325" spans="1:37" s="21" customFormat="1" ht="216.75" customHeight="1" x14ac:dyDescent="0.25">
      <c r="A325" s="81" t="s">
        <v>716</v>
      </c>
      <c r="B325" s="83" t="s">
        <v>773</v>
      </c>
      <c r="C325" s="131" t="s">
        <v>504</v>
      </c>
      <c r="D325" s="17"/>
      <c r="E325" s="57"/>
      <c r="F325" s="56"/>
      <c r="G325" s="56"/>
      <c r="H325" s="56"/>
      <c r="I325" s="57"/>
      <c r="J325" s="57">
        <f t="shared" si="45"/>
        <v>25469.4</v>
      </c>
      <c r="K325" s="114">
        <v>25469.4</v>
      </c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18"/>
      <c r="Z325" s="18"/>
      <c r="AA325" s="55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</row>
    <row r="326" spans="1:37" s="21" customFormat="1" ht="197.25" customHeight="1" x14ac:dyDescent="0.25">
      <c r="A326" s="81" t="s">
        <v>717</v>
      </c>
      <c r="B326" s="83" t="s">
        <v>659</v>
      </c>
      <c r="C326" s="131" t="s">
        <v>882</v>
      </c>
      <c r="D326" s="17"/>
      <c r="E326" s="57"/>
      <c r="F326" s="56"/>
      <c r="G326" s="56"/>
      <c r="H326" s="56"/>
      <c r="I326" s="57"/>
      <c r="J326" s="57">
        <f>K326+L326+M326+N326</f>
        <v>4500</v>
      </c>
      <c r="K326" s="114"/>
      <c r="L326" s="57">
        <v>4500</v>
      </c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18"/>
      <c r="Z326" s="18"/>
      <c r="AA326" s="55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</row>
    <row r="327" spans="1:37" ht="21.6" customHeight="1" x14ac:dyDescent="0.25">
      <c r="A327" s="148" t="s">
        <v>16</v>
      </c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26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</row>
    <row r="328" spans="1:37" s="21" customFormat="1" ht="87.75" customHeight="1" x14ac:dyDescent="0.25">
      <c r="A328" s="81" t="s">
        <v>718</v>
      </c>
      <c r="B328" s="83" t="s">
        <v>149</v>
      </c>
      <c r="C328" s="131" t="s">
        <v>883</v>
      </c>
      <c r="D328" s="17" t="s">
        <v>96</v>
      </c>
      <c r="E328" s="57">
        <f t="shared" ref="E328:E341" si="46">SUM(F328:I328)</f>
        <v>94748</v>
      </c>
      <c r="F328" s="57">
        <v>94748</v>
      </c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18"/>
      <c r="Z328" s="25" t="s">
        <v>19</v>
      </c>
      <c r="AA328" s="55"/>
      <c r="AB328" s="23"/>
      <c r="AC328" s="24"/>
      <c r="AD328" s="24"/>
      <c r="AE328" s="24"/>
      <c r="AF328" s="24"/>
      <c r="AG328" s="24"/>
      <c r="AH328" s="24"/>
      <c r="AI328" s="24"/>
      <c r="AJ328" s="24"/>
      <c r="AK328" s="24"/>
    </row>
    <row r="329" spans="1:37" s="21" customFormat="1" ht="87" customHeight="1" x14ac:dyDescent="0.25">
      <c r="A329" s="81" t="s">
        <v>719</v>
      </c>
      <c r="B329" s="83" t="s">
        <v>303</v>
      </c>
      <c r="C329" s="131" t="s">
        <v>762</v>
      </c>
      <c r="D329" s="17"/>
      <c r="E329" s="57"/>
      <c r="F329" s="57"/>
      <c r="G329" s="57"/>
      <c r="H329" s="57"/>
      <c r="I329" s="57"/>
      <c r="J329" s="57">
        <f t="shared" ref="J329:J342" si="47">SUM(K329:N329)</f>
        <v>27077.75</v>
      </c>
      <c r="K329" s="57">
        <v>27077.75</v>
      </c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18"/>
      <c r="Z329" s="25"/>
      <c r="AA329" s="55"/>
      <c r="AB329" s="23"/>
      <c r="AC329" s="24"/>
      <c r="AD329" s="24"/>
      <c r="AE329" s="24"/>
      <c r="AF329" s="24"/>
      <c r="AG329" s="24"/>
      <c r="AH329" s="24"/>
      <c r="AI329" s="24"/>
      <c r="AJ329" s="24"/>
      <c r="AK329" s="24"/>
    </row>
    <row r="330" spans="1:37" s="21" customFormat="1" ht="88.5" customHeight="1" x14ac:dyDescent="0.25">
      <c r="A330" s="81" t="s">
        <v>720</v>
      </c>
      <c r="B330" s="83" t="s">
        <v>755</v>
      </c>
      <c r="C330" s="131" t="s">
        <v>884</v>
      </c>
      <c r="D330" s="106" t="s">
        <v>83</v>
      </c>
      <c r="E330" s="57">
        <f t="shared" si="46"/>
        <v>1000</v>
      </c>
      <c r="F330" s="57">
        <v>1000</v>
      </c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18"/>
      <c r="Z330" s="25" t="s">
        <v>19</v>
      </c>
      <c r="AA330" s="55"/>
      <c r="AB330" s="29"/>
      <c r="AC330" s="29"/>
      <c r="AD330" s="24"/>
      <c r="AE330" s="24"/>
      <c r="AF330" s="24"/>
      <c r="AG330" s="24"/>
      <c r="AH330" s="24"/>
      <c r="AI330" s="24"/>
      <c r="AJ330" s="24"/>
      <c r="AK330" s="24"/>
    </row>
    <row r="331" spans="1:37" s="21" customFormat="1" ht="88.5" customHeight="1" x14ac:dyDescent="0.25">
      <c r="A331" s="81" t="s">
        <v>721</v>
      </c>
      <c r="B331" s="83" t="s">
        <v>609</v>
      </c>
      <c r="C331" s="131" t="s">
        <v>885</v>
      </c>
      <c r="D331" s="106"/>
      <c r="E331" s="57"/>
      <c r="F331" s="57"/>
      <c r="G331" s="57"/>
      <c r="H331" s="57"/>
      <c r="I331" s="57"/>
      <c r="J331" s="57">
        <f>K331+L331+M331+N331</f>
        <v>2970</v>
      </c>
      <c r="K331" s="57">
        <v>2970</v>
      </c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18"/>
      <c r="Z331" s="25"/>
      <c r="AA331" s="55"/>
      <c r="AB331" s="29"/>
      <c r="AC331" s="29"/>
      <c r="AD331" s="24"/>
      <c r="AE331" s="24"/>
      <c r="AF331" s="24"/>
      <c r="AG331" s="24"/>
      <c r="AH331" s="24"/>
      <c r="AI331" s="24"/>
      <c r="AJ331" s="24"/>
      <c r="AK331" s="24"/>
    </row>
    <row r="332" spans="1:37" s="21" customFormat="1" ht="153.75" customHeight="1" x14ac:dyDescent="0.25">
      <c r="A332" s="81" t="s">
        <v>722</v>
      </c>
      <c r="B332" s="83" t="s">
        <v>756</v>
      </c>
      <c r="C332" s="131" t="s">
        <v>886</v>
      </c>
      <c r="D332" s="106" t="s">
        <v>83</v>
      </c>
      <c r="E332" s="57">
        <f t="shared" si="46"/>
        <v>5076.6090000000004</v>
      </c>
      <c r="F332" s="57">
        <v>5076.6090000000004</v>
      </c>
      <c r="G332" s="57"/>
      <c r="H332" s="57"/>
      <c r="I332" s="57"/>
      <c r="J332" s="57">
        <f t="shared" si="47"/>
        <v>5940</v>
      </c>
      <c r="K332" s="57">
        <v>4158</v>
      </c>
      <c r="L332" s="57">
        <v>1782</v>
      </c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18"/>
      <c r="Z332" s="25"/>
      <c r="AA332" s="55"/>
      <c r="AB332" s="29"/>
      <c r="AC332" s="29"/>
      <c r="AD332" s="24"/>
      <c r="AE332" s="24"/>
      <c r="AF332" s="24"/>
      <c r="AG332" s="24"/>
      <c r="AH332" s="24"/>
      <c r="AI332" s="24"/>
      <c r="AJ332" s="24"/>
      <c r="AK332" s="24"/>
    </row>
    <row r="333" spans="1:37" s="21" customFormat="1" ht="148.5" customHeight="1" x14ac:dyDescent="0.25">
      <c r="A333" s="81" t="s">
        <v>723</v>
      </c>
      <c r="B333" s="83" t="s">
        <v>757</v>
      </c>
      <c r="C333" s="131" t="s">
        <v>886</v>
      </c>
      <c r="D333" s="106" t="s">
        <v>83</v>
      </c>
      <c r="E333" s="57">
        <f t="shared" si="46"/>
        <v>1400</v>
      </c>
      <c r="F333" s="57">
        <v>1400</v>
      </c>
      <c r="G333" s="57"/>
      <c r="H333" s="57"/>
      <c r="I333" s="57"/>
      <c r="J333" s="57">
        <f>K333+L333+M333+N333</f>
        <v>15800</v>
      </c>
      <c r="K333" s="57">
        <v>11060</v>
      </c>
      <c r="L333" s="57">
        <v>4740</v>
      </c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18"/>
      <c r="Z333" s="25"/>
      <c r="AA333" s="55"/>
      <c r="AB333" s="29"/>
      <c r="AC333" s="29"/>
      <c r="AD333" s="24"/>
      <c r="AE333" s="24"/>
      <c r="AF333" s="24"/>
      <c r="AG333" s="24"/>
      <c r="AH333" s="24"/>
      <c r="AI333" s="24"/>
      <c r="AJ333" s="24"/>
      <c r="AK333" s="24"/>
    </row>
    <row r="334" spans="1:37" s="21" customFormat="1" ht="122.25" customHeight="1" x14ac:dyDescent="0.25">
      <c r="A334" s="81" t="s">
        <v>724</v>
      </c>
      <c r="B334" s="83" t="s">
        <v>608</v>
      </c>
      <c r="C334" s="131" t="s">
        <v>887</v>
      </c>
      <c r="D334" s="106"/>
      <c r="E334" s="57"/>
      <c r="F334" s="57"/>
      <c r="G334" s="57"/>
      <c r="H334" s="57"/>
      <c r="I334" s="57"/>
      <c r="J334" s="57">
        <f>K334+L334+M334+N334</f>
        <v>12900</v>
      </c>
      <c r="K334" s="57">
        <v>12900</v>
      </c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18"/>
      <c r="Z334" s="25"/>
      <c r="AA334" s="55"/>
      <c r="AB334" s="29"/>
      <c r="AC334" s="29"/>
      <c r="AD334" s="24"/>
      <c r="AE334" s="24"/>
      <c r="AF334" s="24"/>
      <c r="AG334" s="24"/>
      <c r="AH334" s="24"/>
      <c r="AI334" s="24"/>
      <c r="AJ334" s="24"/>
      <c r="AK334" s="24"/>
    </row>
    <row r="335" spans="1:37" s="21" customFormat="1" ht="122.25" customHeight="1" x14ac:dyDescent="0.25">
      <c r="A335" s="81" t="s">
        <v>725</v>
      </c>
      <c r="B335" s="83" t="s">
        <v>616</v>
      </c>
      <c r="C335" s="131" t="s">
        <v>888</v>
      </c>
      <c r="D335" s="106"/>
      <c r="E335" s="57"/>
      <c r="F335" s="57"/>
      <c r="G335" s="57"/>
      <c r="H335" s="57"/>
      <c r="I335" s="57"/>
      <c r="J335" s="57">
        <f>K335+L335+M335+N335</f>
        <v>65746</v>
      </c>
      <c r="K335" s="57">
        <v>65746</v>
      </c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18"/>
      <c r="Z335" s="25"/>
      <c r="AA335" s="55"/>
      <c r="AB335" s="29"/>
      <c r="AC335" s="29"/>
      <c r="AD335" s="24"/>
      <c r="AE335" s="24"/>
      <c r="AF335" s="24"/>
      <c r="AG335" s="24"/>
      <c r="AH335" s="24"/>
      <c r="AI335" s="24"/>
      <c r="AJ335" s="24"/>
      <c r="AK335" s="24"/>
    </row>
    <row r="336" spans="1:37" s="21" customFormat="1" ht="128.25" customHeight="1" x14ac:dyDescent="0.25">
      <c r="A336" s="81" t="s">
        <v>726</v>
      </c>
      <c r="B336" s="83" t="s">
        <v>619</v>
      </c>
      <c r="C336" s="131" t="s">
        <v>889</v>
      </c>
      <c r="D336" s="17" t="s">
        <v>110</v>
      </c>
      <c r="E336" s="57">
        <f t="shared" si="46"/>
        <v>600</v>
      </c>
      <c r="F336" s="57">
        <v>600</v>
      </c>
      <c r="G336" s="57"/>
      <c r="H336" s="57"/>
      <c r="I336" s="57"/>
      <c r="J336" s="57">
        <f t="shared" si="47"/>
        <v>200</v>
      </c>
      <c r="K336" s="57">
        <v>200</v>
      </c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18"/>
      <c r="Z336" s="25"/>
      <c r="AA336" s="55"/>
      <c r="AB336" s="29"/>
      <c r="AC336" s="29"/>
      <c r="AD336" s="24"/>
      <c r="AE336" s="24"/>
      <c r="AF336" s="24"/>
      <c r="AG336" s="24"/>
      <c r="AH336" s="24"/>
      <c r="AI336" s="24"/>
      <c r="AJ336" s="24"/>
      <c r="AK336" s="24"/>
    </row>
    <row r="337" spans="1:37" s="21" customFormat="1" ht="159" customHeight="1" x14ac:dyDescent="0.25">
      <c r="A337" s="81" t="s">
        <v>727</v>
      </c>
      <c r="B337" s="83" t="s">
        <v>634</v>
      </c>
      <c r="C337" s="131" t="s">
        <v>889</v>
      </c>
      <c r="D337" s="17"/>
      <c r="E337" s="57">
        <f t="shared" si="46"/>
        <v>2192.21</v>
      </c>
      <c r="F337" s="57">
        <v>2192.21</v>
      </c>
      <c r="G337" s="57"/>
      <c r="H337" s="57"/>
      <c r="I337" s="57"/>
      <c r="J337" s="57">
        <f>SUM(K337:N337)</f>
        <v>2367.59</v>
      </c>
      <c r="K337" s="57">
        <v>2367.59</v>
      </c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18"/>
      <c r="Z337" s="25"/>
      <c r="AA337" s="55"/>
      <c r="AB337" s="29"/>
      <c r="AC337" s="29"/>
      <c r="AD337" s="24"/>
      <c r="AE337" s="24"/>
      <c r="AF337" s="24"/>
      <c r="AG337" s="24"/>
      <c r="AH337" s="24"/>
      <c r="AI337" s="24"/>
      <c r="AJ337" s="24"/>
      <c r="AK337" s="24"/>
    </row>
    <row r="338" spans="1:37" s="21" customFormat="1" ht="88.5" customHeight="1" x14ac:dyDescent="0.25">
      <c r="A338" s="81" t="s">
        <v>728</v>
      </c>
      <c r="B338" s="83" t="s">
        <v>480</v>
      </c>
      <c r="C338" s="131" t="s">
        <v>479</v>
      </c>
      <c r="D338" s="17"/>
      <c r="E338" s="57">
        <f t="shared" si="46"/>
        <v>30000</v>
      </c>
      <c r="F338" s="57">
        <v>30000</v>
      </c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18"/>
      <c r="Z338" s="25"/>
      <c r="AA338" s="55"/>
      <c r="AB338" s="29"/>
      <c r="AC338" s="29"/>
      <c r="AD338" s="24"/>
      <c r="AE338" s="24"/>
      <c r="AF338" s="24"/>
      <c r="AG338" s="24"/>
      <c r="AH338" s="24"/>
      <c r="AI338" s="24"/>
      <c r="AJ338" s="24"/>
      <c r="AK338" s="24"/>
    </row>
    <row r="339" spans="1:37" s="21" customFormat="1" ht="138" customHeight="1" x14ac:dyDescent="0.25">
      <c r="A339" s="81" t="s">
        <v>729</v>
      </c>
      <c r="B339" s="83" t="s">
        <v>650</v>
      </c>
      <c r="C339" s="131" t="s">
        <v>774</v>
      </c>
      <c r="D339" s="106" t="s">
        <v>97</v>
      </c>
      <c r="E339" s="57">
        <f t="shared" si="46"/>
        <v>1200</v>
      </c>
      <c r="F339" s="57">
        <v>1200</v>
      </c>
      <c r="G339" s="57"/>
      <c r="H339" s="57"/>
      <c r="I339" s="57"/>
      <c r="J339" s="57">
        <f t="shared" si="47"/>
        <v>655</v>
      </c>
      <c r="K339" s="57"/>
      <c r="L339" s="57"/>
      <c r="M339" s="57"/>
      <c r="N339" s="57">
        <v>655</v>
      </c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18"/>
      <c r="Z339" s="25" t="s">
        <v>19</v>
      </c>
      <c r="AA339" s="55"/>
      <c r="AB339" s="29"/>
      <c r="AC339" s="29"/>
      <c r="AD339" s="24"/>
      <c r="AE339" s="24"/>
      <c r="AF339" s="24"/>
      <c r="AG339" s="24"/>
      <c r="AH339" s="24"/>
      <c r="AI339" s="24"/>
      <c r="AJ339" s="24"/>
      <c r="AK339" s="24"/>
    </row>
    <row r="340" spans="1:37" s="21" customFormat="1" ht="88.5" customHeight="1" x14ac:dyDescent="0.25">
      <c r="A340" s="81" t="s">
        <v>730</v>
      </c>
      <c r="B340" s="83" t="s">
        <v>150</v>
      </c>
      <c r="C340" s="131" t="s">
        <v>671</v>
      </c>
      <c r="D340" s="106" t="s">
        <v>75</v>
      </c>
      <c r="E340" s="57">
        <f t="shared" si="46"/>
        <v>8200</v>
      </c>
      <c r="F340" s="57">
        <v>8200</v>
      </c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18"/>
      <c r="Z340" s="25" t="s">
        <v>19</v>
      </c>
      <c r="AA340" s="55"/>
      <c r="AB340" s="29"/>
      <c r="AC340" s="29"/>
      <c r="AD340" s="24"/>
      <c r="AE340" s="24"/>
      <c r="AF340" s="24"/>
      <c r="AG340" s="24"/>
      <c r="AH340" s="24"/>
      <c r="AI340" s="24"/>
      <c r="AJ340" s="24"/>
      <c r="AK340" s="24"/>
    </row>
    <row r="341" spans="1:37" s="21" customFormat="1" ht="88.5" customHeight="1" x14ac:dyDescent="0.25">
      <c r="A341" s="81" t="s">
        <v>731</v>
      </c>
      <c r="B341" s="117" t="s">
        <v>353</v>
      </c>
      <c r="C341" s="118" t="s">
        <v>491</v>
      </c>
      <c r="D341" s="106"/>
      <c r="E341" s="57">
        <f t="shared" si="46"/>
        <v>9000</v>
      </c>
      <c r="F341" s="57">
        <v>9000</v>
      </c>
      <c r="G341" s="57"/>
      <c r="H341" s="57"/>
      <c r="I341" s="57"/>
      <c r="J341" s="57">
        <f t="shared" si="47"/>
        <v>9000</v>
      </c>
      <c r="K341" s="57">
        <v>9000</v>
      </c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18"/>
      <c r="Z341" s="25"/>
      <c r="AA341" s="55"/>
      <c r="AB341" s="29"/>
      <c r="AC341" s="29"/>
      <c r="AD341" s="24"/>
      <c r="AE341" s="24"/>
      <c r="AF341" s="24"/>
      <c r="AG341" s="24"/>
      <c r="AH341" s="24"/>
      <c r="AI341" s="24"/>
      <c r="AJ341" s="24"/>
      <c r="AK341" s="24"/>
    </row>
    <row r="342" spans="1:37" s="21" customFormat="1" ht="150" customHeight="1" x14ac:dyDescent="0.25">
      <c r="A342" s="81" t="s">
        <v>732</v>
      </c>
      <c r="B342" s="117" t="s">
        <v>632</v>
      </c>
      <c r="C342" s="118" t="s">
        <v>626</v>
      </c>
      <c r="D342" s="106"/>
      <c r="E342" s="57"/>
      <c r="F342" s="57"/>
      <c r="G342" s="57"/>
      <c r="H342" s="57"/>
      <c r="I342" s="57"/>
      <c r="J342" s="57">
        <f t="shared" si="47"/>
        <v>186.6</v>
      </c>
      <c r="K342" s="57">
        <v>186.6</v>
      </c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18"/>
      <c r="Z342" s="25"/>
      <c r="AA342" s="55"/>
      <c r="AB342" s="29"/>
      <c r="AC342" s="29"/>
      <c r="AD342" s="24"/>
      <c r="AE342" s="24"/>
      <c r="AF342" s="24"/>
      <c r="AG342" s="24"/>
      <c r="AH342" s="24"/>
      <c r="AI342" s="24"/>
      <c r="AJ342" s="24"/>
      <c r="AK342" s="24"/>
    </row>
    <row r="343" spans="1:37" s="21" customFormat="1" ht="409.6" customHeight="1" x14ac:dyDescent="0.25">
      <c r="A343" s="81" t="s">
        <v>733</v>
      </c>
      <c r="B343" s="90" t="s">
        <v>98</v>
      </c>
      <c r="C343" s="91" t="s">
        <v>890</v>
      </c>
      <c r="D343" s="92" t="s">
        <v>118</v>
      </c>
      <c r="E343" s="126">
        <f>SUM(F343:I343)</f>
        <v>25329.773999999998</v>
      </c>
      <c r="F343" s="127">
        <v>10548.614</v>
      </c>
      <c r="G343" s="28"/>
      <c r="H343" s="127">
        <v>1862.16</v>
      </c>
      <c r="I343" s="126">
        <v>12919</v>
      </c>
      <c r="J343" s="126">
        <f t="shared" ref="J343:J344" si="48">SUM(K343:N343)</f>
        <v>25329.77</v>
      </c>
      <c r="K343" s="126">
        <v>5730.76</v>
      </c>
      <c r="L343" s="28"/>
      <c r="M343" s="126">
        <v>6680.01</v>
      </c>
      <c r="N343" s="126">
        <v>12919</v>
      </c>
      <c r="O343" s="126">
        <f>P343+Q343+S343</f>
        <v>18649.760000000002</v>
      </c>
      <c r="P343" s="126">
        <v>5730.76</v>
      </c>
      <c r="Q343" s="126"/>
      <c r="R343" s="126"/>
      <c r="S343" s="126">
        <v>12919</v>
      </c>
      <c r="T343" s="126">
        <f t="shared" ref="T343" si="49">U343+V343+X343</f>
        <v>18649.760000000002</v>
      </c>
      <c r="U343" s="126">
        <v>5730.76</v>
      </c>
      <c r="V343" s="126"/>
      <c r="W343" s="126"/>
      <c r="X343" s="126">
        <v>12919</v>
      </c>
      <c r="Y343" s="18"/>
      <c r="Z343" s="18"/>
      <c r="AA343" s="55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</row>
    <row r="344" spans="1:37" s="21" customFormat="1" ht="148.5" customHeight="1" x14ac:dyDescent="0.25">
      <c r="A344" s="81" t="s">
        <v>734</v>
      </c>
      <c r="B344" s="83" t="s">
        <v>607</v>
      </c>
      <c r="C344" s="118" t="s">
        <v>567</v>
      </c>
      <c r="D344" s="17"/>
      <c r="E344" s="57">
        <f>SUM(F344:I344)</f>
        <v>2200</v>
      </c>
      <c r="F344" s="56">
        <v>2200</v>
      </c>
      <c r="G344" s="37"/>
      <c r="H344" s="56"/>
      <c r="I344" s="57"/>
      <c r="J344" s="126">
        <f t="shared" si="48"/>
        <v>2200</v>
      </c>
      <c r="K344" s="57">
        <v>2200</v>
      </c>
      <c r="L344" s="3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18"/>
      <c r="Z344" s="18"/>
      <c r="AA344" s="55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</row>
    <row r="345" spans="1:37" s="21" customFormat="1" ht="125.25" customHeight="1" x14ac:dyDescent="0.25">
      <c r="A345" s="81" t="s">
        <v>735</v>
      </c>
      <c r="B345" s="83" t="s">
        <v>605</v>
      </c>
      <c r="C345" s="131" t="s">
        <v>606</v>
      </c>
      <c r="D345" s="17"/>
      <c r="E345" s="57">
        <f>SUM(F345:I345)</f>
        <v>2820</v>
      </c>
      <c r="F345" s="56">
        <v>2820</v>
      </c>
      <c r="G345" s="37"/>
      <c r="H345" s="56"/>
      <c r="I345" s="57"/>
      <c r="J345" s="57"/>
      <c r="K345" s="57"/>
      <c r="L345" s="3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18"/>
      <c r="Z345" s="18"/>
      <c r="AA345" s="55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</row>
    <row r="346" spans="1:37" s="21" customFormat="1" ht="177.75" customHeight="1" x14ac:dyDescent="0.25">
      <c r="A346" s="81" t="s">
        <v>736</v>
      </c>
      <c r="B346" s="83" t="s">
        <v>633</v>
      </c>
      <c r="C346" s="118" t="s">
        <v>669</v>
      </c>
      <c r="D346" s="17"/>
      <c r="E346" s="57">
        <f>SUM(F346:I346)</f>
        <v>3466.79</v>
      </c>
      <c r="F346" s="56">
        <v>3466.79</v>
      </c>
      <c r="G346" s="37"/>
      <c r="H346" s="56"/>
      <c r="I346" s="57"/>
      <c r="J346" s="57">
        <f>K346+L346+M346+N346</f>
        <v>4407</v>
      </c>
      <c r="K346" s="57">
        <v>3525.6</v>
      </c>
      <c r="L346" s="130">
        <v>881.4</v>
      </c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18"/>
      <c r="Z346" s="18"/>
      <c r="AA346" s="55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</row>
    <row r="347" spans="1:37" s="21" customFormat="1" ht="217.5" customHeight="1" x14ac:dyDescent="0.25">
      <c r="A347" s="81" t="s">
        <v>737</v>
      </c>
      <c r="B347" s="83" t="s">
        <v>741</v>
      </c>
      <c r="C347" s="118" t="s">
        <v>844</v>
      </c>
      <c r="D347" s="17"/>
      <c r="E347" s="57"/>
      <c r="F347" s="56"/>
      <c r="G347" s="37"/>
      <c r="H347" s="56"/>
      <c r="I347" s="57"/>
      <c r="J347" s="57">
        <f>K347+L347+M347+N347</f>
        <v>1900</v>
      </c>
      <c r="K347" s="57"/>
      <c r="L347" s="57">
        <v>1900</v>
      </c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18"/>
      <c r="Z347" s="18"/>
      <c r="AA347" s="55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</row>
    <row r="348" spans="1:37" s="21" customFormat="1" ht="125.25" customHeight="1" x14ac:dyDescent="0.25">
      <c r="A348" s="81" t="s">
        <v>738</v>
      </c>
      <c r="B348" s="83" t="s">
        <v>775</v>
      </c>
      <c r="C348" s="118" t="s">
        <v>891</v>
      </c>
      <c r="D348" s="17"/>
      <c r="E348" s="57"/>
      <c r="F348" s="56"/>
      <c r="G348" s="37"/>
      <c r="H348" s="56"/>
      <c r="I348" s="57"/>
      <c r="J348" s="57">
        <f>K348+L348+M348+N348</f>
        <v>22223.599999999999</v>
      </c>
      <c r="K348" s="57">
        <v>22223.599999999999</v>
      </c>
      <c r="L348" s="3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18"/>
      <c r="Z348" s="18"/>
      <c r="AA348" s="55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</row>
    <row r="349" spans="1:37" s="21" customFormat="1" ht="67.5" customHeight="1" x14ac:dyDescent="0.25">
      <c r="A349" s="81" t="s">
        <v>739</v>
      </c>
      <c r="B349" s="83" t="s">
        <v>613</v>
      </c>
      <c r="C349" s="118" t="s">
        <v>887</v>
      </c>
      <c r="D349" s="17"/>
      <c r="E349" s="57"/>
      <c r="F349" s="56"/>
      <c r="G349" s="37"/>
      <c r="H349" s="56"/>
      <c r="I349" s="57"/>
      <c r="J349" s="57">
        <f>K349+L349+M349+N349</f>
        <v>2300</v>
      </c>
      <c r="K349" s="57">
        <v>2300</v>
      </c>
      <c r="L349" s="3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18"/>
      <c r="Z349" s="18"/>
      <c r="AA349" s="55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</row>
    <row r="350" spans="1:37" ht="162.75" customHeight="1" x14ac:dyDescent="0.25">
      <c r="A350" s="81" t="s">
        <v>740</v>
      </c>
      <c r="B350" s="110" t="s">
        <v>315</v>
      </c>
      <c r="C350" s="112" t="s">
        <v>836</v>
      </c>
      <c r="D350" s="1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>
        <f>P350+Q350+S350</f>
        <v>3000</v>
      </c>
      <c r="P350" s="57">
        <v>3000</v>
      </c>
      <c r="Q350" s="57"/>
      <c r="R350" s="57"/>
      <c r="S350" s="57"/>
      <c r="T350" s="57"/>
      <c r="U350" s="57"/>
      <c r="V350" s="57"/>
      <c r="W350" s="57"/>
      <c r="X350" s="57"/>
      <c r="Y350" s="37"/>
      <c r="Z350" s="37"/>
      <c r="AA350" s="55"/>
    </row>
    <row r="351" spans="1:37" ht="57" customHeight="1" x14ac:dyDescent="0.25"/>
    <row r="352" spans="1:37" ht="51" customHeight="1" x14ac:dyDescent="0.25">
      <c r="A352" s="128"/>
      <c r="B352" s="128"/>
      <c r="W352" s="157"/>
      <c r="X352" s="157"/>
    </row>
    <row r="353" spans="1:2" x14ac:dyDescent="0.25">
      <c r="A353" s="85"/>
      <c r="B353" s="85"/>
    </row>
  </sheetData>
  <mergeCells count="44">
    <mergeCell ref="W352:X352"/>
    <mergeCell ref="B18:Z18"/>
    <mergeCell ref="Y3:Y5"/>
    <mergeCell ref="A3:A5"/>
    <mergeCell ref="B3:B5"/>
    <mergeCell ref="E4:I4"/>
    <mergeCell ref="J4:N4"/>
    <mergeCell ref="O4:S4"/>
    <mergeCell ref="T4:X4"/>
    <mergeCell ref="B12:Z12"/>
    <mergeCell ref="B13:D13"/>
    <mergeCell ref="B7:X7"/>
    <mergeCell ref="B8:D8"/>
    <mergeCell ref="A10:X10"/>
    <mergeCell ref="B38:Z38"/>
    <mergeCell ref="A32:Z32"/>
    <mergeCell ref="A2:Z2"/>
    <mergeCell ref="B6:D6"/>
    <mergeCell ref="C3:C5"/>
    <mergeCell ref="D3:D5"/>
    <mergeCell ref="Z3:Z5"/>
    <mergeCell ref="E3:X3"/>
    <mergeCell ref="T1:X1"/>
    <mergeCell ref="A291:Z291"/>
    <mergeCell ref="A327:Z327"/>
    <mergeCell ref="A255:Z255"/>
    <mergeCell ref="A40:Z40"/>
    <mergeCell ref="A60:Z60"/>
    <mergeCell ref="A51:Z51"/>
    <mergeCell ref="A108:Z108"/>
    <mergeCell ref="A204:Z204"/>
    <mergeCell ref="A145:Z145"/>
    <mergeCell ref="A69:Z69"/>
    <mergeCell ref="A79:Z79"/>
    <mergeCell ref="A86:Z86"/>
    <mergeCell ref="B107:D107"/>
    <mergeCell ref="B95:Z95"/>
    <mergeCell ref="B39:D39"/>
    <mergeCell ref="B19:D19"/>
    <mergeCell ref="A35:Z35"/>
    <mergeCell ref="B31:D31"/>
    <mergeCell ref="B21:Z21"/>
    <mergeCell ref="B30:Z30"/>
    <mergeCell ref="B22:D22"/>
  </mergeCells>
  <printOptions horizontalCentered="1" verticalCentered="1"/>
  <pageMargins left="0.23622047244094491" right="0.31496062992125984" top="0.23622047244094491" bottom="0.15748031496062992" header="0.15748031496062992" footer="0.15748031496062992"/>
  <pageSetup paperSize="9" scale="34" fitToHeight="0" orientation="landscape" r:id="rId1"/>
  <colBreaks count="1" manualBreakCount="1">
    <brk id="24" max="39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view="pageBreakPreview" zoomScale="120" zoomScaleNormal="100" zoomScaleSheetLayoutView="120" workbookViewId="0">
      <selection activeCell="G15" sqref="G15"/>
    </sheetView>
  </sheetViews>
  <sheetFormatPr defaultRowHeight="15" x14ac:dyDescent="0.25"/>
  <cols>
    <col min="1" max="1" width="15" customWidth="1"/>
    <col min="2" max="2" width="16.7109375" customWidth="1"/>
    <col min="3" max="3" width="15.7109375" customWidth="1"/>
    <col min="4" max="4" width="15.7109375" style="16" customWidth="1"/>
    <col min="5" max="5" width="16.7109375" customWidth="1"/>
    <col min="6" max="6" width="14.42578125" customWidth="1"/>
  </cols>
  <sheetData>
    <row r="1" spans="1:6" ht="31.5" x14ac:dyDescent="0.25">
      <c r="A1" s="66" t="s">
        <v>151</v>
      </c>
      <c r="B1" s="163" t="s">
        <v>153</v>
      </c>
      <c r="C1" s="163"/>
      <c r="D1" s="163"/>
      <c r="E1" s="163"/>
      <c r="F1" s="163"/>
    </row>
    <row r="2" spans="1:6" ht="63" x14ac:dyDescent="0.25">
      <c r="A2" s="66" t="s">
        <v>152</v>
      </c>
      <c r="B2" s="66" t="s">
        <v>127</v>
      </c>
      <c r="C2" s="66" t="s">
        <v>154</v>
      </c>
      <c r="D2" s="67" t="s">
        <v>273</v>
      </c>
      <c r="E2" s="66" t="s">
        <v>155</v>
      </c>
      <c r="F2" s="68" t="s">
        <v>524</v>
      </c>
    </row>
    <row r="3" spans="1:6" ht="15.75" x14ac:dyDescent="0.25">
      <c r="A3" s="66" t="s">
        <v>156</v>
      </c>
      <c r="B3" s="69">
        <f>C3+E3+D3+F3</f>
        <v>5580468.7089999989</v>
      </c>
      <c r="C3" s="69">
        <f>'КЭР - бюджет РТ'!F6</f>
        <v>4060817.7439999995</v>
      </c>
      <c r="D3" s="69">
        <f>'КЭР - бюджет РТ'!G6</f>
        <v>453766.20999999996</v>
      </c>
      <c r="E3" s="69">
        <f>'КЭР - бюджет РТ'!I6</f>
        <v>987702.1100000001</v>
      </c>
      <c r="F3" s="70">
        <f>'КЭР - бюджет РТ'!H6</f>
        <v>78182.645000000004</v>
      </c>
    </row>
    <row r="4" spans="1:6" ht="15.75" x14ac:dyDescent="0.25">
      <c r="A4" s="66" t="s">
        <v>157</v>
      </c>
      <c r="B4" s="69">
        <f>C4+E4+D4+F4</f>
        <v>7014298.7321500005</v>
      </c>
      <c r="C4" s="139">
        <f>'КЭР - бюджет РТ'!K6</f>
        <v>5366096.1521499995</v>
      </c>
      <c r="D4" s="139">
        <f>'КЭР - бюджет РТ'!L6</f>
        <v>871185.2300000001</v>
      </c>
      <c r="E4" s="139">
        <f>'КЭР - бюджет РТ'!N6</f>
        <v>719195.23</v>
      </c>
      <c r="F4" s="70">
        <f>'КЭР - бюджет РТ'!M6</f>
        <v>57822.119999999995</v>
      </c>
    </row>
    <row r="5" spans="1:6" ht="15.75" x14ac:dyDescent="0.25">
      <c r="A5" s="66" t="s">
        <v>158</v>
      </c>
      <c r="B5" s="69">
        <f>C5+E5+D5+F5</f>
        <v>1366244.26</v>
      </c>
      <c r="C5" s="139">
        <f>'КЭР - бюджет РТ'!P6</f>
        <v>829431.26</v>
      </c>
      <c r="D5" s="139">
        <f>'КЭР - бюджет РТ'!Q6</f>
        <v>0</v>
      </c>
      <c r="E5" s="139">
        <f>'КЭР - бюджет РТ'!S6</f>
        <v>536813</v>
      </c>
      <c r="F5" s="70">
        <f>'КЭР - бюджет РТ'!R6</f>
        <v>0</v>
      </c>
    </row>
    <row r="6" spans="1:6" ht="15.75" x14ac:dyDescent="0.25">
      <c r="A6" s="66" t="s">
        <v>159</v>
      </c>
      <c r="B6" s="69">
        <f>C6+E6+D6+F6</f>
        <v>1248895.1599999999</v>
      </c>
      <c r="C6" s="139">
        <f>'КЭР - бюджет РТ'!U6</f>
        <v>761582.15999999992</v>
      </c>
      <c r="D6" s="139">
        <f>'КЭР - бюджет РТ'!V6</f>
        <v>0</v>
      </c>
      <c r="E6" s="139">
        <f>'КЭР - бюджет РТ'!X6</f>
        <v>487313</v>
      </c>
      <c r="F6" s="70">
        <f>'КЭР - бюджет РТ'!W6</f>
        <v>0</v>
      </c>
    </row>
    <row r="7" spans="1:6" ht="15.75" x14ac:dyDescent="0.25">
      <c r="A7" s="66" t="s">
        <v>160</v>
      </c>
      <c r="B7" s="69">
        <f>SUM(B3:B6)</f>
        <v>15209906.861149998</v>
      </c>
      <c r="C7" s="69">
        <f>SUM(C3:C6)</f>
        <v>11017927.316149998</v>
      </c>
      <c r="D7" s="69">
        <f>SUM(D3:D6)</f>
        <v>1324951.44</v>
      </c>
      <c r="E7" s="69">
        <f>SUM(E3:E6)</f>
        <v>2731023.34</v>
      </c>
      <c r="F7" s="71">
        <f>SUM(F3:F6)</f>
        <v>136004.76500000001</v>
      </c>
    </row>
  </sheetData>
  <mergeCells count="1">
    <mergeCell ref="B1:F1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90" zoomScaleNormal="90" workbookViewId="0">
      <selection activeCell="C5" sqref="C5"/>
    </sheetView>
  </sheetViews>
  <sheetFormatPr defaultRowHeight="15" x14ac:dyDescent="0.25"/>
  <cols>
    <col min="1" max="1" width="9.140625" style="16"/>
    <col min="2" max="2" width="50.42578125" customWidth="1"/>
    <col min="3" max="3" width="14.85546875" customWidth="1"/>
    <col min="4" max="4" width="15.5703125" customWidth="1"/>
    <col min="5" max="5" width="16.140625" customWidth="1"/>
    <col min="6" max="6" width="18.85546875" customWidth="1"/>
    <col min="7" max="7" width="18.28515625" customWidth="1"/>
  </cols>
  <sheetData>
    <row r="1" spans="1:8" s="16" customFormat="1" ht="23.25" customHeight="1" x14ac:dyDescent="0.25">
      <c r="A1" s="142" t="s">
        <v>529</v>
      </c>
      <c r="B1" s="142"/>
      <c r="C1" s="142"/>
      <c r="D1" s="142"/>
      <c r="E1" s="142"/>
      <c r="F1" s="142"/>
      <c r="G1" s="142"/>
    </row>
    <row r="2" spans="1:8" s="16" customFormat="1" ht="15.75" x14ac:dyDescent="0.25">
      <c r="A2" s="164" t="s">
        <v>24</v>
      </c>
      <c r="B2" s="164" t="s">
        <v>528</v>
      </c>
      <c r="C2" s="163" t="s">
        <v>153</v>
      </c>
      <c r="D2" s="163"/>
      <c r="E2" s="163"/>
      <c r="F2" s="163"/>
      <c r="G2" s="163"/>
    </row>
    <row r="3" spans="1:8" ht="77.25" customHeight="1" x14ac:dyDescent="0.25">
      <c r="A3" s="165"/>
      <c r="B3" s="165"/>
      <c r="C3" s="66" t="s">
        <v>127</v>
      </c>
      <c r="D3" s="66" t="s">
        <v>154</v>
      </c>
      <c r="E3" s="3" t="s">
        <v>273</v>
      </c>
      <c r="F3" s="66" t="s">
        <v>524</v>
      </c>
      <c r="G3" s="68" t="s">
        <v>155</v>
      </c>
      <c r="H3" s="19"/>
    </row>
    <row r="4" spans="1:8" ht="84.75" customHeight="1" x14ac:dyDescent="0.25">
      <c r="A4" s="9" t="s">
        <v>8</v>
      </c>
      <c r="B4" s="76" t="s">
        <v>184</v>
      </c>
      <c r="C4" s="72">
        <f>'КЭР - бюджет РТ'!J8</f>
        <v>0</v>
      </c>
      <c r="D4" s="72">
        <f>'КЭР - бюджет РТ'!K8</f>
        <v>0</v>
      </c>
      <c r="E4" s="72">
        <f>'КЭР - бюджет РТ'!L8</f>
        <v>0</v>
      </c>
      <c r="F4" s="72">
        <f>'КЭР - бюджет РТ'!M8</f>
        <v>0</v>
      </c>
      <c r="G4" s="72">
        <f>'КЭР - бюджет РТ'!N8</f>
        <v>0</v>
      </c>
      <c r="H4" s="19"/>
    </row>
    <row r="5" spans="1:8" ht="73.5" customHeight="1" x14ac:dyDescent="0.25">
      <c r="A5" s="9" t="s">
        <v>7</v>
      </c>
      <c r="B5" s="76" t="s">
        <v>185</v>
      </c>
      <c r="C5" s="72">
        <f>'КЭР - бюджет РТ'!J13</f>
        <v>53310.3</v>
      </c>
      <c r="D5" s="72">
        <f>'КЭР - бюджет РТ'!K13</f>
        <v>53310.3</v>
      </c>
      <c r="E5" s="72">
        <f>'КЭР - бюджет РТ'!L13</f>
        <v>0</v>
      </c>
      <c r="F5" s="72">
        <f>'КЭР - бюджет РТ'!M13</f>
        <v>0</v>
      </c>
      <c r="G5" s="72">
        <f>'КЭР - бюджет РТ'!N13</f>
        <v>0</v>
      </c>
      <c r="H5" s="19"/>
    </row>
    <row r="6" spans="1:8" ht="64.5" customHeight="1" x14ac:dyDescent="0.25">
      <c r="A6" s="9" t="s">
        <v>6</v>
      </c>
      <c r="B6" s="76" t="s">
        <v>187</v>
      </c>
      <c r="C6" s="72">
        <f>'КЭР - бюджет РТ'!J19</f>
        <v>54099.3</v>
      </c>
      <c r="D6" s="72">
        <f>'КЭР - бюджет РТ'!K19</f>
        <v>54099.3</v>
      </c>
      <c r="E6" s="72">
        <f>'КЭР - бюджет РТ'!L19</f>
        <v>0</v>
      </c>
      <c r="F6" s="72">
        <f>'КЭР - бюджет РТ'!M19</f>
        <v>0</v>
      </c>
      <c r="G6" s="72">
        <f>'КЭР - бюджет РТ'!N19</f>
        <v>0</v>
      </c>
      <c r="H6" s="19"/>
    </row>
    <row r="7" spans="1:8" ht="108.75" customHeight="1" x14ac:dyDescent="0.25">
      <c r="A7" s="9" t="s">
        <v>39</v>
      </c>
      <c r="B7" s="76" t="s">
        <v>189</v>
      </c>
      <c r="C7" s="72">
        <f>'КЭР - бюджет РТ'!J22</f>
        <v>27497.599999999999</v>
      </c>
      <c r="D7" s="72">
        <f>'КЭР - бюджет РТ'!K22</f>
        <v>22768.6</v>
      </c>
      <c r="E7" s="72">
        <f>'КЭР - бюджет РТ'!L22</f>
        <v>4729</v>
      </c>
      <c r="F7" s="72">
        <f>'КЭР - бюджет РТ'!M22</f>
        <v>0</v>
      </c>
      <c r="G7" s="72">
        <f>'КЭР - бюджет РТ'!N22</f>
        <v>0</v>
      </c>
      <c r="H7" s="19"/>
    </row>
    <row r="8" spans="1:8" ht="43.5" customHeight="1" x14ac:dyDescent="0.25">
      <c r="A8" s="9" t="s">
        <v>40</v>
      </c>
      <c r="B8" s="76" t="s">
        <v>527</v>
      </c>
      <c r="C8" s="72">
        <f>'КЭР - бюджет РТ'!J31</f>
        <v>74930</v>
      </c>
      <c r="D8" s="72">
        <f>'КЭР - бюджет РТ'!K31</f>
        <v>74930</v>
      </c>
      <c r="E8" s="72">
        <f>'КЭР - бюджет РТ'!L31</f>
        <v>0</v>
      </c>
      <c r="F8" s="72">
        <f>'КЭР - бюджет РТ'!M31</f>
        <v>0</v>
      </c>
      <c r="G8" s="72">
        <f>'КЭР - бюджет РТ'!N31</f>
        <v>0</v>
      </c>
      <c r="H8" s="19"/>
    </row>
    <row r="9" spans="1:8" ht="44.25" customHeight="1" x14ac:dyDescent="0.25">
      <c r="A9" s="9" t="s">
        <v>55</v>
      </c>
      <c r="B9" s="76" t="s">
        <v>191</v>
      </c>
      <c r="C9" s="72">
        <f>'КЭР - бюджет РТ'!J39</f>
        <v>2603838.7409999999</v>
      </c>
      <c r="D9" s="72">
        <f>'КЭР - бюджет РТ'!K39</f>
        <v>2413439.7409999999</v>
      </c>
      <c r="E9" s="72">
        <f>'КЭР - бюджет РТ'!L39</f>
        <v>0</v>
      </c>
      <c r="F9" s="72">
        <f>'КЭР - бюджет РТ'!M39</f>
        <v>0</v>
      </c>
      <c r="G9" s="72">
        <f>'КЭР - бюджет РТ'!N39</f>
        <v>190399</v>
      </c>
      <c r="H9" s="19"/>
    </row>
    <row r="10" spans="1:8" ht="48" customHeight="1" x14ac:dyDescent="0.25">
      <c r="A10" s="9" t="s">
        <v>199</v>
      </c>
      <c r="B10" s="76" t="s">
        <v>192</v>
      </c>
      <c r="C10" s="72">
        <f>'КЭР - бюджет РТ'!J107</f>
        <v>4200622.7911499999</v>
      </c>
      <c r="D10" s="72">
        <f>'КЭР - бюджет РТ'!K107</f>
        <v>2747548.2111500003</v>
      </c>
      <c r="E10" s="72">
        <f>'КЭР - бюджет РТ'!L107</f>
        <v>866456.2300000001</v>
      </c>
      <c r="F10" s="72">
        <f>'КЭР - бюджет РТ'!M107</f>
        <v>57822.119999999995</v>
      </c>
      <c r="G10" s="72">
        <f>'КЭР - бюджет РТ'!N107</f>
        <v>528796.23</v>
      </c>
      <c r="H10" s="19"/>
    </row>
    <row r="11" spans="1:8" ht="15.75" x14ac:dyDescent="0.25">
      <c r="A11" s="73" t="s">
        <v>530</v>
      </c>
      <c r="B11" s="75" t="s">
        <v>0</v>
      </c>
      <c r="C11" s="74">
        <f>SUM(C4:C10)</f>
        <v>7014298.7321499996</v>
      </c>
      <c r="D11" s="74">
        <f>SUM(D4:D10)</f>
        <v>5366096.1521500004</v>
      </c>
      <c r="E11" s="74">
        <f t="shared" ref="E11:G11" si="0">SUM(E4:E10)</f>
        <v>871185.2300000001</v>
      </c>
      <c r="F11" s="74">
        <f t="shared" si="0"/>
        <v>57822.119999999995</v>
      </c>
      <c r="G11" s="74">
        <f t="shared" si="0"/>
        <v>719195.23</v>
      </c>
    </row>
  </sheetData>
  <mergeCells count="4">
    <mergeCell ref="C2:G2"/>
    <mergeCell ref="B2:B3"/>
    <mergeCell ref="A2:A3"/>
    <mergeCell ref="A1:G1"/>
  </mergeCells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workbookViewId="0">
      <selection sqref="A1:X1"/>
    </sheetView>
  </sheetViews>
  <sheetFormatPr defaultRowHeight="15" x14ac:dyDescent="0.25"/>
  <cols>
    <col min="2" max="2" width="14" customWidth="1"/>
    <col min="3" max="3" width="22.28515625" customWidth="1"/>
    <col min="4" max="4" width="15.28515625" customWidth="1"/>
    <col min="5" max="5" width="13.140625" customWidth="1"/>
    <col min="6" max="6" width="17.5703125" customWidth="1"/>
  </cols>
  <sheetData>
    <row r="1" spans="1:24" ht="15.75" x14ac:dyDescent="0.25">
      <c r="A1" s="33"/>
      <c r="B1" s="82"/>
      <c r="C1" s="32"/>
      <c r="D1" s="17"/>
      <c r="E1" s="56"/>
      <c r="F1" s="59"/>
      <c r="G1" s="59"/>
      <c r="H1" s="59"/>
      <c r="I1" s="58"/>
      <c r="J1" s="58"/>
      <c r="K1" s="58"/>
      <c r="L1" s="58"/>
      <c r="M1" s="58"/>
      <c r="N1" s="58"/>
      <c r="O1" s="57"/>
      <c r="P1" s="58"/>
      <c r="Q1" s="58"/>
      <c r="R1" s="58"/>
      <c r="S1" s="58"/>
      <c r="T1" s="57"/>
      <c r="U1" s="58"/>
      <c r="V1" s="58"/>
      <c r="W1" s="58"/>
      <c r="X1" s="5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 в программу (2)</vt:lpstr>
      <vt:lpstr>КЭР - бюджет РТ</vt:lpstr>
      <vt:lpstr>Лист1</vt:lpstr>
      <vt:lpstr>Лист2</vt:lpstr>
      <vt:lpstr>Лист3</vt:lpstr>
      <vt:lpstr>'КЭР - бюджет РТ'!Заголовки_для_печати</vt:lpstr>
      <vt:lpstr>'Свод в программу (2)'!Заголовки_для_печати</vt:lpstr>
      <vt:lpstr>'КЭР - бюджет РТ'!Область_печати</vt:lpstr>
      <vt:lpstr>Лист1!Область_печати</vt:lpstr>
      <vt:lpstr>'Свод в программу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Биккинина</dc:creator>
  <cp:lastModifiedBy>Мухамадиева Гузель Тальгатовна</cp:lastModifiedBy>
  <cp:lastPrinted>2014-09-22T11:29:35Z</cp:lastPrinted>
  <dcterms:created xsi:type="dcterms:W3CDTF">2013-03-14T05:45:16Z</dcterms:created>
  <dcterms:modified xsi:type="dcterms:W3CDTF">2014-09-23T12:30:25Z</dcterms:modified>
</cp:coreProperties>
</file>